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7F8D953B-6D2D-4F87-A255-F07AD7205DF2}" xr6:coauthVersionLast="47" xr6:coauthVersionMax="47" xr10:uidLastSave="{00000000-0000-0000-0000-000000000000}"/>
  <bookViews>
    <workbookView xWindow="390" yWindow="390" windowWidth="26745" windowHeight="1557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4" i="20" l="1"/>
  <c r="S46" i="20"/>
  <c r="Z77" i="20"/>
  <c r="Y77" i="20"/>
  <c r="X77" i="20"/>
  <c r="W77" i="20"/>
  <c r="V77" i="20"/>
  <c r="U77" i="20"/>
  <c r="T77" i="20"/>
  <c r="S77" i="20"/>
  <c r="S78" i="20" s="1"/>
  <c r="S79" i="20" s="1"/>
  <c r="R76" i="20"/>
  <c r="R73" i="20"/>
  <c r="Z67" i="20"/>
  <c r="Y67" i="20"/>
  <c r="X67" i="20"/>
  <c r="W67" i="20"/>
  <c r="V67" i="20"/>
  <c r="U67" i="20"/>
  <c r="T67" i="20"/>
  <c r="S67" i="20"/>
  <c r="R66" i="20"/>
  <c r="R65" i="20"/>
  <c r="R64" i="20"/>
  <c r="R63" i="20"/>
  <c r="R62" i="20"/>
  <c r="Z60" i="20"/>
  <c r="Z68" i="20" s="1"/>
  <c r="Y60" i="20"/>
  <c r="X60" i="20"/>
  <c r="W60" i="20"/>
  <c r="V60" i="20"/>
  <c r="U60" i="20"/>
  <c r="T60" i="20"/>
  <c r="S60" i="20"/>
  <c r="S69" i="20" s="1"/>
  <c r="R59" i="20"/>
  <c r="R60" i="20" s="1"/>
  <c r="Z53" i="20"/>
  <c r="Z54" i="20" s="1"/>
  <c r="Z55" i="20" s="1"/>
  <c r="Y53" i="20"/>
  <c r="Y54" i="20" s="1"/>
  <c r="Y55" i="20" s="1"/>
  <c r="X53" i="20"/>
  <c r="X54" i="20" s="1"/>
  <c r="X55" i="20" s="1"/>
  <c r="W53" i="20"/>
  <c r="W54" i="20" s="1"/>
  <c r="W55" i="20" s="1"/>
  <c r="V53" i="20"/>
  <c r="V54" i="20" s="1"/>
  <c r="V55" i="20" s="1"/>
  <c r="U53" i="20"/>
  <c r="U54" i="20" s="1"/>
  <c r="U55" i="20" s="1"/>
  <c r="T53" i="20"/>
  <c r="T54" i="20" s="1"/>
  <c r="T55" i="20" s="1"/>
  <c r="S53" i="20"/>
  <c r="S54" i="20" s="1"/>
  <c r="S55" i="20" s="1"/>
  <c r="R52" i="20"/>
  <c r="R51" i="20"/>
  <c r="R50" i="20"/>
  <c r="Z44" i="20"/>
  <c r="Z45" i="20" s="1"/>
  <c r="Z46" i="20" s="1"/>
  <c r="Y44" i="20"/>
  <c r="Y45" i="20" s="1"/>
  <c r="Y46" i="20" s="1"/>
  <c r="X44" i="20"/>
  <c r="X45" i="20" s="1"/>
  <c r="X46" i="20" s="1"/>
  <c r="W44" i="20"/>
  <c r="W45" i="20" s="1"/>
  <c r="W46" i="20" s="1"/>
  <c r="V44" i="20"/>
  <c r="V45" i="20" s="1"/>
  <c r="V46" i="20" s="1"/>
  <c r="U44" i="20"/>
  <c r="U45" i="20" s="1"/>
  <c r="U46" i="20" s="1"/>
  <c r="T44" i="20"/>
  <c r="T45" i="20" s="1"/>
  <c r="T46" i="20" s="1"/>
  <c r="S45" i="20"/>
  <c r="R43" i="20"/>
  <c r="R42" i="20"/>
  <c r="R41" i="20"/>
  <c r="R40" i="20"/>
  <c r="Z34" i="20"/>
  <c r="Z35" i="20" s="1"/>
  <c r="Y34" i="20"/>
  <c r="Y35" i="20" s="1"/>
  <c r="X34" i="20"/>
  <c r="X35" i="20" s="1"/>
  <c r="W34" i="20"/>
  <c r="W35" i="20" s="1"/>
  <c r="V34" i="20"/>
  <c r="V35" i="20" s="1"/>
  <c r="U34" i="20"/>
  <c r="U35" i="20" s="1"/>
  <c r="T34" i="20"/>
  <c r="T35" i="20" s="1"/>
  <c r="S34" i="20"/>
  <c r="S35" i="20" s="1"/>
  <c r="R33" i="20"/>
  <c r="R34" i="20" s="1"/>
  <c r="R35" i="20" s="1"/>
  <c r="Z29" i="20"/>
  <c r="Z30" i="20" s="1"/>
  <c r="Y29" i="20"/>
  <c r="Y30" i="20" s="1"/>
  <c r="X29" i="20"/>
  <c r="X30" i="20" s="1"/>
  <c r="X36" i="20" s="1"/>
  <c r="W29" i="20"/>
  <c r="W30" i="20" s="1"/>
  <c r="W36" i="20" s="1"/>
  <c r="V29" i="20"/>
  <c r="V30" i="20" s="1"/>
  <c r="V36" i="20" s="1"/>
  <c r="U29" i="20"/>
  <c r="U30" i="20" s="1"/>
  <c r="T29" i="20"/>
  <c r="T30" i="20" s="1"/>
  <c r="S29" i="20"/>
  <c r="S30" i="20" s="1"/>
  <c r="R26" i="20"/>
  <c r="R29" i="20" s="1"/>
  <c r="R30" i="20" s="1"/>
  <c r="Z15" i="20"/>
  <c r="Z16" i="20" s="1"/>
  <c r="Z17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4" i="20"/>
  <c r="R15" i="20" s="1"/>
  <c r="R16" i="20" s="1"/>
  <c r="R17" i="20" s="1"/>
  <c r="J29" i="20"/>
  <c r="K29" i="20"/>
  <c r="L29" i="20"/>
  <c r="M29" i="20"/>
  <c r="N29" i="20"/>
  <c r="O29" i="20"/>
  <c r="P29" i="20"/>
  <c r="Q29" i="20"/>
  <c r="I26" i="20"/>
  <c r="I29" i="20" s="1"/>
  <c r="R77" i="20" l="1"/>
  <c r="R78" i="20" s="1"/>
  <c r="R79" i="20" s="1"/>
  <c r="R44" i="20"/>
  <c r="R45" i="20" s="1"/>
  <c r="R46" i="20" s="1"/>
  <c r="U36" i="20"/>
  <c r="R67" i="20"/>
  <c r="Y36" i="20"/>
  <c r="R53" i="20"/>
  <c r="R54" i="20" s="1"/>
  <c r="R55" i="20" s="1"/>
  <c r="S68" i="20"/>
  <c r="S36" i="20"/>
  <c r="S80" i="20" s="1"/>
  <c r="T36" i="20"/>
  <c r="Y68" i="20"/>
  <c r="Y69" i="20" s="1"/>
  <c r="Y78" i="20" s="1"/>
  <c r="Y79" i="20" s="1"/>
  <c r="Z69" i="20"/>
  <c r="Z78" i="20" s="1"/>
  <c r="Z79" i="20" s="1"/>
  <c r="R36" i="20"/>
  <c r="Z36" i="20"/>
  <c r="R69" i="20"/>
  <c r="R68" i="20"/>
  <c r="T68" i="20"/>
  <c r="T69" i="20" s="1"/>
  <c r="U68" i="20"/>
  <c r="U69" i="20" s="1"/>
  <c r="V68" i="20"/>
  <c r="V69" i="20" s="1"/>
  <c r="W68" i="20"/>
  <c r="W69" i="20" s="1"/>
  <c r="X68" i="20"/>
  <c r="X69" i="20" s="1"/>
  <c r="J34" i="20"/>
  <c r="J35" i="20" s="1"/>
  <c r="K34" i="20"/>
  <c r="K35" i="20" s="1"/>
  <c r="L34" i="20"/>
  <c r="L35" i="20" s="1"/>
  <c r="M34" i="20"/>
  <c r="M35" i="20" s="1"/>
  <c r="N34" i="20"/>
  <c r="N35" i="20" s="1"/>
  <c r="O34" i="20"/>
  <c r="O35" i="20" s="1"/>
  <c r="P34" i="20"/>
  <c r="P35" i="20" s="1"/>
  <c r="Q34" i="20"/>
  <c r="Q35" i="20" s="1"/>
  <c r="I33" i="20"/>
  <c r="I34" i="20" s="1"/>
  <c r="I35" i="20" s="1"/>
  <c r="V78" i="20" l="1"/>
  <c r="V79" i="20" s="1"/>
  <c r="V80" i="20"/>
  <c r="Z80" i="20"/>
  <c r="R80" i="20"/>
  <c r="X78" i="20"/>
  <c r="X79" i="20" s="1"/>
  <c r="X80" i="20" s="1"/>
  <c r="W78" i="20"/>
  <c r="W79" i="20" s="1"/>
  <c r="W80" i="20" s="1"/>
  <c r="U78" i="20"/>
  <c r="U79" i="20" s="1"/>
  <c r="U80" i="20" s="1"/>
  <c r="T78" i="20"/>
  <c r="T79" i="20" s="1"/>
  <c r="T80" i="20" s="1"/>
  <c r="Y80" i="20"/>
  <c r="J44" i="20"/>
  <c r="I41" i="20"/>
  <c r="I42" i="20"/>
  <c r="I43" i="20"/>
  <c r="I14" i="20" l="1"/>
  <c r="I50" i="20"/>
  <c r="I59" i="20"/>
  <c r="I60" i="20" s="1"/>
  <c r="I69" i="20" s="1"/>
  <c r="I66" i="20"/>
  <c r="I65" i="20"/>
  <c r="I64" i="20"/>
  <c r="I63" i="20"/>
  <c r="I62" i="20"/>
  <c r="I40" i="20"/>
  <c r="I44" i="20" s="1"/>
  <c r="I67" i="20" l="1"/>
  <c r="I68" i="20" s="1"/>
  <c r="I45" i="20"/>
  <c r="J60" i="20"/>
  <c r="J69" i="20" s="1"/>
  <c r="K60" i="20"/>
  <c r="L60" i="20"/>
  <c r="M60" i="20"/>
  <c r="N60" i="20"/>
  <c r="O60" i="20"/>
  <c r="P60" i="20"/>
  <c r="Q60" i="20"/>
  <c r="J67" i="20"/>
  <c r="K67" i="20"/>
  <c r="L67" i="20"/>
  <c r="M67" i="20"/>
  <c r="N67" i="20"/>
  <c r="O67" i="20"/>
  <c r="P67" i="20"/>
  <c r="Q67" i="20"/>
  <c r="Q68" i="20" l="1"/>
  <c r="Q69" i="20" s="1"/>
  <c r="M68" i="20"/>
  <c r="M69" i="20" s="1"/>
  <c r="P68" i="20"/>
  <c r="P69" i="20" s="1"/>
  <c r="L68" i="20"/>
  <c r="L69" i="20" s="1"/>
  <c r="O68" i="20"/>
  <c r="O69" i="20" s="1"/>
  <c r="K68" i="20"/>
  <c r="K69" i="20" s="1"/>
  <c r="N68" i="20"/>
  <c r="N69" i="20" s="1"/>
  <c r="J68" i="20"/>
  <c r="I76" i="20" l="1"/>
  <c r="L77" i="20"/>
  <c r="I73" i="20" l="1"/>
  <c r="I77" i="20" s="1"/>
  <c r="I78" i="20" s="1"/>
  <c r="I79" i="20" s="1"/>
  <c r="Q77" i="20" l="1"/>
  <c r="P77" i="20"/>
  <c r="O77" i="20"/>
  <c r="N77" i="20"/>
  <c r="M77" i="20"/>
  <c r="K77" i="20"/>
  <c r="J77" i="20"/>
  <c r="J78" i="20" s="1"/>
  <c r="J79" i="20" s="1"/>
  <c r="J53" i="20" l="1"/>
  <c r="K53" i="20"/>
  <c r="I51" i="20"/>
  <c r="L53" i="20"/>
  <c r="Q53" i="20" l="1"/>
  <c r="Q54" i="20" s="1"/>
  <c r="Q55" i="20" s="1"/>
  <c r="J54" i="20"/>
  <c r="J55" i="20" s="1"/>
  <c r="K54" i="20"/>
  <c r="K55" i="20" s="1"/>
  <c r="L54" i="20"/>
  <c r="L55" i="20" s="1"/>
  <c r="L15" i="20"/>
  <c r="L16" i="20" s="1"/>
  <c r="L17" i="20" s="1"/>
  <c r="L30" i="20"/>
  <c r="L36" i="20" s="1"/>
  <c r="L44" i="20"/>
  <c r="L45" i="20" s="1"/>
  <c r="L46" i="20" s="1"/>
  <c r="M53" i="20"/>
  <c r="M54" i="20" s="1"/>
  <c r="M55" i="20" s="1"/>
  <c r="N53" i="20"/>
  <c r="N54" i="20" s="1"/>
  <c r="N55" i="20" s="1"/>
  <c r="O53" i="20"/>
  <c r="O54" i="20" s="1"/>
  <c r="O55" i="20" s="1"/>
  <c r="P53" i="20"/>
  <c r="P54" i="20" s="1"/>
  <c r="P55" i="20" s="1"/>
  <c r="J45" i="20"/>
  <c r="J46" i="20" s="1"/>
  <c r="K15" i="20"/>
  <c r="K16" i="20" s="1"/>
  <c r="K17" i="20" s="1"/>
  <c r="K30" i="20"/>
  <c r="K36" i="20" s="1"/>
  <c r="K44" i="20"/>
  <c r="K45" i="20" s="1"/>
  <c r="K46" i="20" s="1"/>
  <c r="J15" i="20"/>
  <c r="J16" i="20" s="1"/>
  <c r="J17" i="20" s="1"/>
  <c r="M15" i="20"/>
  <c r="M16" i="20" s="1"/>
  <c r="M17" i="20" s="1"/>
  <c r="M30" i="20"/>
  <c r="M36" i="20" s="1"/>
  <c r="M44" i="20"/>
  <c r="M45" i="20" s="1"/>
  <c r="M46" i="20" s="1"/>
  <c r="N15" i="20"/>
  <c r="N16" i="20" s="1"/>
  <c r="N17" i="20" s="1"/>
  <c r="O15" i="20"/>
  <c r="O16" i="20" s="1"/>
  <c r="O17" i="20" s="1"/>
  <c r="O30" i="20"/>
  <c r="O36" i="20" s="1"/>
  <c r="O44" i="20"/>
  <c r="O45" i="20" s="1"/>
  <c r="O46" i="20" s="1"/>
  <c r="P15" i="20"/>
  <c r="P16" i="20" s="1"/>
  <c r="P17" i="20" s="1"/>
  <c r="Q15" i="20"/>
  <c r="Q16" i="20" s="1"/>
  <c r="Q17" i="20" s="1"/>
  <c r="Q30" i="20"/>
  <c r="Q36" i="20" s="1"/>
  <c r="Q44" i="20"/>
  <c r="Q45" i="20" s="1"/>
  <c r="Q46" i="20" s="1"/>
  <c r="I15" i="20"/>
  <c r="I16" i="20" s="1"/>
  <c r="I17" i="20" s="1"/>
  <c r="P30" i="20"/>
  <c r="P36" i="20" s="1"/>
  <c r="P44" i="20"/>
  <c r="P45" i="20" s="1"/>
  <c r="P46" i="20" s="1"/>
  <c r="N30" i="20"/>
  <c r="N36" i="20" s="1"/>
  <c r="N44" i="20"/>
  <c r="N45" i="20" s="1"/>
  <c r="N46" i="20" s="1"/>
  <c r="J30" i="20"/>
  <c r="J36" i="20" s="1"/>
  <c r="I52" i="20"/>
  <c r="I28" i="19"/>
  <c r="M28" i="19"/>
  <c r="I29" i="19"/>
  <c r="J29" i="19"/>
  <c r="N29" i="19"/>
  <c r="M29" i="19" s="1"/>
  <c r="I30" i="19"/>
  <c r="M30" i="19"/>
  <c r="I31" i="19"/>
  <c r="J31" i="19"/>
  <c r="N31" i="19"/>
  <c r="N32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J32" i="19" l="1"/>
  <c r="J42" i="19"/>
  <c r="I39" i="19"/>
  <c r="M31" i="19"/>
  <c r="I46" i="20"/>
  <c r="P78" i="20"/>
  <c r="P79" i="20" s="1"/>
  <c r="O142" i="19"/>
  <c r="N36" i="19"/>
  <c r="M36" i="19" s="1"/>
  <c r="I141" i="19"/>
  <c r="N42" i="19"/>
  <c r="P42" i="19"/>
  <c r="P142" i="19" s="1"/>
  <c r="M32" i="19"/>
  <c r="I32" i="19"/>
  <c r="I53" i="20"/>
  <c r="I54" i="20" s="1"/>
  <c r="I55" i="20" s="1"/>
  <c r="I30" i="20"/>
  <c r="I36" i="20" s="1"/>
  <c r="J142" i="19"/>
  <c r="I142" i="19" s="1"/>
  <c r="I36" i="19"/>
  <c r="I41" i="19"/>
  <c r="M141" i="19"/>
  <c r="L42" i="19"/>
  <c r="I42" i="19" s="1"/>
  <c r="N142" i="19" l="1"/>
  <c r="I80" i="20"/>
  <c r="P80" i="20"/>
  <c r="J80" i="20"/>
  <c r="M42" i="19"/>
  <c r="M142" i="19"/>
  <c r="L78" i="20" l="1"/>
  <c r="L79" i="20" s="1"/>
  <c r="L80" i="20" s="1"/>
  <c r="M78" i="20"/>
  <c r="M79" i="20" s="1"/>
  <c r="M80" i="20" s="1"/>
  <c r="N78" i="20"/>
  <c r="N79" i="20" s="1"/>
  <c r="N80" i="20" s="1"/>
  <c r="K78" i="20"/>
  <c r="K79" i="20" s="1"/>
  <c r="K80" i="20" s="1"/>
  <c r="O78" i="20"/>
  <c r="O79" i="20" s="1"/>
  <c r="O80" i="20" s="1"/>
  <c r="Q78" i="20"/>
  <c r="Q79" i="20" s="1"/>
  <c r="Q80" i="20" s="1"/>
</calcChain>
</file>

<file path=xl/sharedStrings.xml><?xml version="1.0" encoding="utf-8"?>
<sst xmlns="http://schemas.openxmlformats.org/spreadsheetml/2006/main" count="786" uniqueCount="254">
  <si>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</si>
  <si>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</si>
  <si>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</si>
  <si>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</si>
  <si>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</si>
  <si>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</si>
  <si>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</si>
  <si>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</si>
  <si>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</si>
  <si>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</si>
  <si>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</si>
  <si>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</si>
  <si>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</si>
  <si>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</si>
  <si>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</si>
  <si>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</si>
  <si>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</si>
  <si>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</si>
  <si>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</si>
  <si>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</si>
  <si>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</si>
  <si>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</si>
  <si>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</si>
  <si>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</si>
  <si>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</si>
  <si>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</si>
  <si>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</si>
  <si>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</si>
  <si>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</si>
  <si>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</si>
  <si>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</si>
  <si>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</si>
  <si>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</si>
  <si>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</si>
  <si>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</si>
  <si>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</si>
  <si>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</si>
  <si>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</si>
  <si>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</si>
  <si>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</si>
  <si>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</si>
  <si>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</si>
  <si>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</si>
  <si>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</si>
  <si>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</si>
  <si>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</si>
  <si>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</si>
  <si>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</si>
  <si>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</si>
  <si>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</si>
  <si>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</si>
  <si>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</si>
  <si>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</si>
  <si>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</si>
  <si>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</si>
  <si>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</si>
  <si>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</si>
  <si>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</si>
  <si>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</si>
  <si>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</si>
  <si>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</si>
  <si>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</si>
  <si>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</si>
  <si>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</si>
  <si>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</si>
  <si>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</si>
  <si>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</si>
  <si>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</si>
  <si>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</si>
  <si>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</si>
  <si>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</si>
  <si>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</si>
  <si>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</si>
  <si>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</si>
  <si>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</si>
  <si>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</si>
  <si>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</si>
  <si>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</si>
  <si>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</si>
  <si>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</si>
  <si>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</si>
  <si>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</si>
  <si>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</si>
  <si>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</si>
  <si>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</si>
  <si>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</si>
  <si>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</si>
  <si>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</si>
  <si>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</si>
  <si>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</si>
  <si>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</si>
  <si>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</si>
  <si>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</si>
  <si>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</si>
  <si>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</si>
  <si>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</si>
  <si>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</si>
  <si>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</si>
  <si>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</si>
  <si>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</si>
  <si>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</si>
  <si>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</si>
  <si>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</si>
  <si>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</si>
  <si>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</si>
  <si>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</si>
  <si>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</si>
  <si>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</si>
  <si>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</si>
  <si>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</si>
  <si>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</si>
  <si>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</si>
  <si>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</si>
  <si>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</si>
  <si>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</si>
  <si>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</si>
  <si>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</si>
  <si>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</si>
  <si>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</si>
  <si>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</si>
  <si>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</si>
  <si>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</si>
  <si>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</si>
  <si>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</si>
  <si>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</si>
  <si>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</si>
  <si>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</si>
  <si>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</si>
  <si>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</si>
  <si>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</si>
  <si>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</si>
  <si>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</si>
  <si>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</si>
  <si>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</si>
  <si>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</si>
  <si>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</si>
  <si>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</si>
  <si>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</si>
  <si>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</si>
  <si>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</si>
  <si>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</si>
  <si>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</si>
  <si>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</si>
  <si>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</si>
  <si>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</si>
  <si>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</si>
  <si>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</si>
  <si>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</si>
  <si>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</si>
  <si>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</si>
  <si>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</si>
  <si>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</si>
  <si>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</si>
  <si>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</si>
  <si>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</si>
  <si>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</si>
  <si>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</si>
  <si>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</si>
  <si>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</si>
  <si>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</si>
  <si>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</si>
  <si>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</si>
  <si>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</si>
  <si>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</si>
  <si>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</si>
  <si>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</si>
  <si>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</si>
  <si>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</si>
  <si>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</si>
  <si>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</si>
  <si>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</si>
  <si>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</si>
  <si>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</si>
  <si>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</si>
  <si>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</si>
  <si>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</si>
  <si>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</si>
  <si>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</si>
  <si>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</si>
  <si>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</si>
  <si>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t.</t>
  </si>
  <si>
    <t>Priemonė: Vykdyti mokinių pavėžėjimo programą</t>
  </si>
  <si>
    <t xml:space="preserve">Veikla: Mokinių pavežėjimo iki mokyklos organizavimas </t>
  </si>
  <si>
    <t>Nuvažiuota kilometrų, vežant mokinius, per metus</t>
  </si>
  <si>
    <t>km</t>
  </si>
  <si>
    <t>Veikla: Įdarbinti seniūnijos gyventojus per užimtumo didinimo programą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</si>
  <si>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</si>
  <si>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</si>
  <si>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</si>
  <si>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</si>
  <si>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</si>
  <si>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</si>
  <si>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</si>
  <si>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</si>
  <si>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</si>
  <si>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</si>
  <si>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Griškabūdžio  seniūnija</t>
  </si>
  <si>
    <t>Priemonė: Administracinės naštos mažinimo priemonės</t>
  </si>
  <si>
    <t>Tvarkomų veikiančių ir neneikiančių kapinių plotas ha</t>
  </si>
  <si>
    <t xml:space="preserve">  Išduotų pažymų skaičius</t>
  </si>
  <si>
    <t xml:space="preserve">Priemonė: Socialinio būsto remontas seniūnijoje  </t>
  </si>
  <si>
    <t xml:space="preserve">Veikla: Iš dalies suremontuoti socialinius ir savivaldybei priklausančius būstus </t>
  </si>
  <si>
    <t>Suremontuotų būstų skaičius</t>
  </si>
  <si>
    <t>Uždavinys. Šakių rajono socialinio būsto fondo plėtra</t>
  </si>
  <si>
    <t>Veikla: Negyvenamųjų patalpų administravimas seniūnijoje</t>
  </si>
  <si>
    <t>Administruojamų patalpų skaičius</t>
  </si>
  <si>
    <t>Lėšos biudžetiniams 2022-iesiems metams, tūkst. Eur</t>
  </si>
  <si>
    <t>Papildomas(i)požymis(iai)</t>
  </si>
  <si>
    <t>Savivaldybės administracijos Griškabūdžio seniūnijos 2022 metų veiklos planas</t>
  </si>
  <si>
    <t>TP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</si>
  <si>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</si>
  <si>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T</t>
  </si>
  <si>
    <t>Uždavinys. Finansinės pagalbos rajono gyventojams teikimas ir didinimas.</t>
  </si>
  <si>
    <t>Papildomo požymio sutrumpinimai: T - Tęstinės veiklos uždavinys; TP - Tęstinė priemonė, TD - tęstinė dotacijų savivaldybėms priemonė.</t>
  </si>
  <si>
    <t>TP, TD</t>
  </si>
  <si>
    <t>TD, TP</t>
  </si>
  <si>
    <t>Poveikio/Rezultato/Produkto/Veiklos efektyvumo rodiklio</t>
  </si>
  <si>
    <t>Modernizuotų ir įrengtų vietinės reikšmės kelių ir gatvių  ilgis</t>
  </si>
  <si>
    <t>2,00</t>
  </si>
  <si>
    <t>1,00</t>
  </si>
  <si>
    <t>Parengtų priemonių skaičius</t>
  </si>
  <si>
    <t>Pritaikyta viešųjų erdvių</t>
  </si>
  <si>
    <t>Modernizuotų švietimo įstaigų skaičius</t>
  </si>
  <si>
    <t>Parengtų administracinės naštos priemonių planų skaičius</t>
  </si>
  <si>
    <t>Įdarbintų asmenų skaičius</t>
  </si>
  <si>
    <t>Vietinės reikšmės kelių su asfalto danga dalis</t>
  </si>
  <si>
    <t>proc.</t>
  </si>
  <si>
    <t>Naujai gavusių socialines paslaugas asmenų skaičius</t>
  </si>
  <si>
    <t>25,00</t>
  </si>
  <si>
    <t>Visuomenės pasitenkinimas teikiamomis švietimo paslaugomis</t>
  </si>
  <si>
    <t>Įdiegtų  išmaniųjų sistemų aprėptis</t>
  </si>
  <si>
    <t>Užimtumo programoje įdarbintų asmenų skaičius</t>
  </si>
  <si>
    <t>Socialinio būsto fondo plėtros programų skaičius</t>
  </si>
  <si>
    <t>Aplinkos apsaugos institucijų viešųjų paslaugų vartotojų patenkinimo indeksas</t>
  </si>
  <si>
    <t>SB,  SB(ĮP), SB(D)</t>
  </si>
  <si>
    <t>Išduotų rekomendacijų gauti leidimui skaičius</t>
  </si>
  <si>
    <t>Veikla: Rekomendacijos gauti leidimui dėl saugotinų medžių ir krūmų kirtimo, persodinimo ar kitokio pašalinimo, genėjimo darbų atlikimui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</si>
  <si>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iPoveikio/Rezultato/Produkto/Veiklos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</si>
  <si>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Panaudotos lėšos biudžetiniais 2022-ais metais, tūkst. Eur</t>
  </si>
  <si>
    <t>Faktinė reikšmė</t>
  </si>
  <si>
    <t>Nukrypimų nuo plano priežastys ir tolesni veiksmai, komentarai</t>
  </si>
  <si>
    <t>Sumažėjo pašalpų gavėjų skaičius.</t>
  </si>
  <si>
    <t>Mažiau sunaudota kuro administracinių  patalpų šildymui.</t>
  </si>
  <si>
    <t>Papildomai įdarbintas vienas žmogus.</t>
  </si>
  <si>
    <t>Įsigytas smėlio - druskos mišinio  barstytuvas, sniego valytuvas.</t>
  </si>
  <si>
    <t>Įsigytas nedidelio galingumo traktorius.</t>
  </si>
  <si>
    <t xml:space="preserve">ŠAKIŲ RAJONO SAVIVALDYBĖS ADMINISTRACIJOS  GRIŠKABŪDŽIO SENIŪNIJOS
  2022  METŲ VEIKLOS PLANO ATASKAITA
</t>
  </si>
  <si>
    <t>Kreipėsi 54 gyventojai  daugiau dėl pažymų išdavimo.</t>
  </si>
  <si>
    <t>Mažiau kreipėsi  gyventojų dėl laidojimo leidimų  išdavimo.</t>
  </si>
  <si>
    <t>Kreipėsi 113 gyventojų daugiau dėl pažymų išdavimo kuro kompesacijai.</t>
  </si>
  <si>
    <t>Medžių kirtimo leidimus išduoda savivaldybės administracija.</t>
  </si>
  <si>
    <t>Nevykdytas vienas planuotas kelių greideriavimas.</t>
  </si>
  <si>
    <t>Nuvažiuota mažiau kilometrų, kadangi L.Kubiliškės k. nėra gyvenančių mokyklinio amžiaus mokinių.</t>
  </si>
  <si>
    <t xml:space="preserve">PATVIRTINTA           
Šakių rajono savivaldybės
administracijos direktoriaus
2023 m. balandžio 21 d. įsakymu Nr. AT-398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</si>
</sst>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5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b/>
      <sz val="10"/>
      <color rgb="FF7030A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8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sz val="12"/>
      <name val="Times New Roman"/>
      <family val="1"/>
    </font>
    <font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2F3C3"/>
        <bgColor rgb="FFD2F3C3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580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8" fillId="0" borderId="28" xfId="0" applyFont="1" applyBorder="1" applyAlignment="1">
      <alignment horizontal="center" vertical="center" wrapText="1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left" vertical="center" wrapText="1" shrinkToFit="1"/>
    </xf>
    <xf numFmtId="49" fontId="10" fillId="0" borderId="1" xfId="0" applyNumberFormat="1" applyFont="1" applyBorder="1" applyAlignment="1">
      <alignment vertical="top"/>
    </xf>
    <xf numFmtId="49" fontId="10" fillId="9" borderId="28" xfId="0" applyNumberFormat="1" applyFont="1" applyFill="1" applyBorder="1" applyAlignment="1">
      <alignment vertical="top"/>
    </xf>
    <xf numFmtId="49" fontId="10" fillId="0" borderId="55" xfId="0" applyNumberFormat="1" applyFont="1" applyBorder="1" applyAlignment="1">
      <alignment horizontal="center" vertical="top"/>
    </xf>
    <xf numFmtId="49" fontId="10" fillId="0" borderId="28" xfId="0" applyNumberFormat="1" applyFont="1" applyBorder="1" applyAlignment="1">
      <alignment vertical="top"/>
    </xf>
    <xf numFmtId="0" fontId="8" fillId="5" borderId="28" xfId="0" applyFont="1" applyFill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0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165" fontId="10" fillId="0" borderId="28" xfId="0" applyNumberFormat="1" applyFont="1" applyBorder="1" applyAlignment="1">
      <alignment horizontal="center" vertical="center"/>
    </xf>
    <xf numFmtId="165" fontId="8" fillId="0" borderId="28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27" fillId="2" borderId="28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vertical="center" wrapText="1"/>
    </xf>
    <xf numFmtId="49" fontId="27" fillId="0" borderId="4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vertical="top"/>
    </xf>
    <xf numFmtId="49" fontId="27" fillId="3" borderId="28" xfId="0" applyNumberFormat="1" applyFont="1" applyFill="1" applyBorder="1" applyAlignment="1">
      <alignment horizontal="center" vertical="top"/>
    </xf>
    <xf numFmtId="0" fontId="27" fillId="0" borderId="28" xfId="0" applyFont="1" applyBorder="1" applyAlignment="1">
      <alignment vertical="top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10" borderId="6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7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vertical="center" wrapText="1"/>
    </xf>
    <xf numFmtId="0" fontId="10" fillId="2" borderId="60" xfId="0" applyFont="1" applyFill="1" applyBorder="1" applyAlignment="1">
      <alignment vertical="center" wrapText="1"/>
    </xf>
    <xf numFmtId="49" fontId="8" fillId="0" borderId="28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vertical="center" wrapText="1"/>
    </xf>
    <xf numFmtId="0" fontId="10" fillId="3" borderId="28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vertical="center" wrapText="1"/>
    </xf>
    <xf numFmtId="0" fontId="10" fillId="11" borderId="75" xfId="0" applyFont="1" applyFill="1" applyBorder="1" applyAlignment="1" applyProtection="1">
      <alignment horizontal="left" vertical="center" wrapText="1" readingOrder="1"/>
      <protection locked="0"/>
    </xf>
    <xf numFmtId="0" fontId="35" fillId="11" borderId="75" xfId="0" applyFont="1" applyFill="1" applyBorder="1" applyAlignment="1" applyProtection="1">
      <alignment horizontal="center" vertical="center" wrapText="1" readingOrder="1"/>
      <protection locked="0"/>
    </xf>
    <xf numFmtId="0" fontId="10" fillId="11" borderId="76" xfId="0" applyFont="1" applyFill="1" applyBorder="1" applyAlignment="1" applyProtection="1">
      <alignment horizontal="left" vertical="center" wrapText="1" readingOrder="1"/>
      <protection locked="0"/>
    </xf>
    <xf numFmtId="0" fontId="10" fillId="11" borderId="28" xfId="0" applyFont="1" applyFill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>
      <alignment horizontal="justify" vertical="center" wrapText="1"/>
    </xf>
    <xf numFmtId="0" fontId="34" fillId="0" borderId="0" xfId="0" applyFont="1" applyAlignment="1">
      <alignment horizontal="justify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8" fillId="8" borderId="53" xfId="0" applyFont="1" applyFill="1" applyBorder="1" applyAlignment="1">
      <alignment horizontal="center" vertical="center"/>
    </xf>
    <xf numFmtId="0" fontId="35" fillId="11" borderId="76" xfId="0" applyFont="1" applyFill="1" applyBorder="1" applyAlignment="1" applyProtection="1">
      <alignment horizontal="center" vertical="center" wrapText="1" readingOrder="1"/>
      <protection locked="0"/>
    </xf>
    <xf numFmtId="0" fontId="8" fillId="0" borderId="53" xfId="0" applyFont="1" applyBorder="1" applyAlignment="1">
      <alignment horizontal="center" vertical="center"/>
    </xf>
    <xf numFmtId="0" fontId="10" fillId="11" borderId="53" xfId="0" applyFont="1" applyFill="1" applyBorder="1" applyAlignment="1" applyProtection="1">
      <alignment horizontal="center" vertical="center" wrapText="1" readingOrder="1"/>
      <protection locked="0"/>
    </xf>
    <xf numFmtId="0" fontId="10" fillId="11" borderId="28" xfId="0" applyFont="1" applyFill="1" applyBorder="1" applyAlignment="1" applyProtection="1">
      <alignment horizontal="left" vertical="center" wrapText="1" readingOrder="1"/>
      <protection locked="0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center"/>
    </xf>
    <xf numFmtId="49" fontId="10" fillId="2" borderId="60" xfId="0" applyNumberFormat="1" applyFont="1" applyFill="1" applyBorder="1" applyAlignment="1">
      <alignment horizontal="center" vertical="center"/>
    </xf>
    <xf numFmtId="49" fontId="10" fillId="3" borderId="60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justify" vertical="center" wrapText="1"/>
    </xf>
    <xf numFmtId="0" fontId="39" fillId="0" borderId="0" xfId="0" applyFont="1" applyAlignment="1">
      <alignment horizontal="center" vertical="center" wrapText="1"/>
    </xf>
    <xf numFmtId="0" fontId="42" fillId="0" borderId="0" xfId="0" applyFont="1" applyAlignment="1">
      <alignment horizontal="justify" vertical="center" wrapText="1"/>
    </xf>
    <xf numFmtId="0" fontId="8" fillId="0" borderId="28" xfId="0" applyFont="1" applyBorder="1" applyAlignment="1">
      <alignment horizontal="left" vertical="center" wrapText="1"/>
    </xf>
    <xf numFmtId="0" fontId="41" fillId="2" borderId="60" xfId="0" applyFont="1" applyFill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8" fillId="8" borderId="28" xfId="0" applyFont="1" applyFill="1" applyBorder="1" applyAlignment="1">
      <alignment horizontal="center" vertical="center"/>
    </xf>
    <xf numFmtId="0" fontId="35" fillId="11" borderId="28" xfId="0" applyFont="1" applyFill="1" applyBorder="1" applyAlignment="1" applyProtection="1">
      <alignment horizontal="center" vertical="center" wrapText="1" readingOrder="1"/>
      <protection locked="0"/>
    </xf>
    <xf numFmtId="0" fontId="8" fillId="0" borderId="2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/>
    </xf>
    <xf numFmtId="167" fontId="10" fillId="0" borderId="28" xfId="0" applyNumberFormat="1" applyFont="1" applyBorder="1" applyAlignment="1">
      <alignment horizontal="center" vertical="center"/>
    </xf>
    <xf numFmtId="167" fontId="8" fillId="0" borderId="28" xfId="0" applyNumberFormat="1" applyFont="1" applyBorder="1" applyAlignment="1">
      <alignment horizontal="center" vertical="center"/>
    </xf>
    <xf numFmtId="167" fontId="10" fillId="4" borderId="28" xfId="0" applyNumberFormat="1" applyFont="1" applyFill="1" applyBorder="1" applyAlignment="1">
      <alignment horizontal="center" vertical="center"/>
    </xf>
    <xf numFmtId="2" fontId="10" fillId="4" borderId="28" xfId="0" applyNumberFormat="1" applyFont="1" applyFill="1" applyBorder="1" applyAlignment="1">
      <alignment horizontal="center" vertical="center"/>
    </xf>
    <xf numFmtId="164" fontId="10" fillId="4" borderId="60" xfId="0" applyNumberFormat="1" applyFont="1" applyFill="1" applyBorder="1" applyAlignment="1">
      <alignment vertical="center"/>
    </xf>
    <xf numFmtId="165" fontId="10" fillId="2" borderId="28" xfId="0" applyNumberFormat="1" applyFont="1" applyFill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/>
    </xf>
    <xf numFmtId="0" fontId="41" fillId="3" borderId="28" xfId="0" applyFont="1" applyFill="1" applyBorder="1" applyAlignment="1">
      <alignment horizontal="left" vertical="center" wrapText="1"/>
    </xf>
    <xf numFmtId="0" fontId="41" fillId="2" borderId="28" xfId="0" applyFont="1" applyFill="1" applyBorder="1" applyAlignment="1">
      <alignment horizontal="left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0" xfId="0" applyFont="1" applyBorder="1" applyAlignment="1">
      <alignment vertical="center" wrapText="1"/>
    </xf>
    <xf numFmtId="0" fontId="41" fillId="0" borderId="60" xfId="0" applyFont="1" applyBorder="1" applyAlignment="1">
      <alignment vertical="center" wrapText="1"/>
    </xf>
    <xf numFmtId="0" fontId="10" fillId="0" borderId="60" xfId="0" applyFont="1" applyBorder="1" applyAlignment="1">
      <alignment horizontal="left" vertical="center" wrapText="1"/>
    </xf>
    <xf numFmtId="0" fontId="10" fillId="0" borderId="28" xfId="0" applyFont="1" applyBorder="1" applyAlignment="1">
      <alignment vertical="center" wrapText="1"/>
    </xf>
    <xf numFmtId="0" fontId="41" fillId="0" borderId="28" xfId="0" applyFont="1" applyBorder="1" applyAlignment="1">
      <alignment horizontal="center" vertical="center" wrapText="1"/>
    </xf>
    <xf numFmtId="167" fontId="41" fillId="0" borderId="28" xfId="0" applyNumberFormat="1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165" fontId="36" fillId="0" borderId="28" xfId="0" applyNumberFormat="1" applyFont="1" applyBorder="1" applyAlignment="1">
      <alignment horizontal="center" vertical="center"/>
    </xf>
    <xf numFmtId="0" fontId="36" fillId="8" borderId="28" xfId="0" applyFont="1" applyFill="1" applyBorder="1" applyAlignment="1">
      <alignment horizontal="center" vertical="center"/>
    </xf>
    <xf numFmtId="167" fontId="10" fillId="4" borderId="28" xfId="0" applyNumberFormat="1" applyFont="1" applyFill="1" applyBorder="1" applyAlignment="1">
      <alignment horizontal="center" vertical="center" wrapText="1"/>
    </xf>
    <xf numFmtId="4" fontId="10" fillId="4" borderId="28" xfId="0" applyNumberFormat="1" applyFont="1" applyFill="1" applyBorder="1" applyAlignment="1">
      <alignment horizontal="center" vertical="center" wrapText="1"/>
    </xf>
    <xf numFmtId="167" fontId="41" fillId="4" borderId="28" xfId="0" applyNumberFormat="1" applyFont="1" applyFill="1" applyBorder="1" applyAlignment="1">
      <alignment horizontal="center" vertical="center" wrapText="1"/>
    </xf>
    <xf numFmtId="4" fontId="41" fillId="4" borderId="28" xfId="0" applyNumberFormat="1" applyFont="1" applyFill="1" applyBorder="1" applyAlignment="1">
      <alignment horizontal="center" vertical="center" wrapText="1"/>
    </xf>
    <xf numFmtId="165" fontId="41" fillId="4" borderId="28" xfId="0" applyNumberFormat="1" applyFont="1" applyFill="1" applyBorder="1" applyAlignment="1">
      <alignment horizontal="center" vertical="center"/>
    </xf>
    <xf numFmtId="165" fontId="10" fillId="4" borderId="28" xfId="0" applyNumberFormat="1" applyFont="1" applyFill="1" applyBorder="1" applyAlignment="1">
      <alignment horizontal="center" vertical="center"/>
    </xf>
    <xf numFmtId="49" fontId="8" fillId="7" borderId="28" xfId="0" applyNumberFormat="1" applyFont="1" applyFill="1" applyBorder="1" applyAlignment="1">
      <alignment vertical="center"/>
    </xf>
    <xf numFmtId="49" fontId="32" fillId="7" borderId="28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27" fillId="2" borderId="53" xfId="0" applyFont="1" applyFill="1" applyBorder="1" applyAlignment="1">
      <alignment vertical="center" wrapText="1"/>
    </xf>
    <xf numFmtId="0" fontId="27" fillId="2" borderId="60" xfId="0" applyFont="1" applyFill="1" applyBorder="1" applyAlignment="1">
      <alignment vertical="center" wrapText="1"/>
    </xf>
    <xf numFmtId="0" fontId="27" fillId="0" borderId="53" xfId="0" applyFont="1" applyBorder="1" applyAlignment="1">
      <alignment vertical="center" wrapText="1"/>
    </xf>
    <xf numFmtId="0" fontId="27" fillId="0" borderId="60" xfId="0" applyFont="1" applyBorder="1" applyAlignment="1">
      <alignment vertical="center" wrapText="1"/>
    </xf>
    <xf numFmtId="0" fontId="32" fillId="0" borderId="28" xfId="0" applyFont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32" fillId="0" borderId="28" xfId="0" applyNumberFormat="1" applyFont="1" applyBorder="1" applyAlignment="1">
      <alignment horizontal="center" vertical="center"/>
    </xf>
    <xf numFmtId="164" fontId="10" fillId="4" borderId="53" xfId="0" applyNumberFormat="1" applyFont="1" applyFill="1" applyBorder="1" applyAlignment="1">
      <alignment vertical="center"/>
    </xf>
    <xf numFmtId="164" fontId="41" fillId="4" borderId="60" xfId="0" applyNumberFormat="1" applyFont="1" applyFill="1" applyBorder="1" applyAlignment="1">
      <alignment vertical="center"/>
    </xf>
    <xf numFmtId="164" fontId="10" fillId="4" borderId="61" xfId="0" applyNumberFormat="1" applyFont="1" applyFill="1" applyBorder="1" applyAlignment="1">
      <alignment vertical="center"/>
    </xf>
    <xf numFmtId="165" fontId="27" fillId="2" borderId="28" xfId="0" applyNumberFormat="1" applyFont="1" applyFill="1" applyBorder="1" applyAlignment="1">
      <alignment horizontal="center" vertical="center"/>
    </xf>
    <xf numFmtId="49" fontId="10" fillId="2" borderId="53" xfId="0" applyNumberFormat="1" applyFont="1" applyFill="1" applyBorder="1" applyAlignment="1">
      <alignment vertical="center"/>
    </xf>
    <xf numFmtId="49" fontId="41" fillId="2" borderId="60" xfId="0" applyNumberFormat="1" applyFont="1" applyFill="1" applyBorder="1" applyAlignment="1">
      <alignment vertical="center"/>
    </xf>
    <xf numFmtId="49" fontId="10" fillId="2" borderId="61" xfId="0" applyNumberFormat="1" applyFont="1" applyFill="1" applyBorder="1" applyAlignment="1">
      <alignment vertical="center"/>
    </xf>
    <xf numFmtId="49" fontId="10" fillId="3" borderId="60" xfId="0" applyNumberFormat="1" applyFont="1" applyFill="1" applyBorder="1" applyAlignment="1">
      <alignment vertical="center"/>
    </xf>
    <xf numFmtId="49" fontId="8" fillId="7" borderId="45" xfId="0" applyNumberFormat="1" applyFont="1" applyFill="1" applyBorder="1" applyAlignment="1">
      <alignment vertical="center"/>
    </xf>
    <xf numFmtId="0" fontId="8" fillId="0" borderId="61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49" fontId="8" fillId="7" borderId="45" xfId="0" applyNumberFormat="1" applyFont="1" applyFill="1" applyBorder="1" applyAlignment="1">
      <alignment horizontal="center" vertical="center"/>
    </xf>
    <xf numFmtId="165" fontId="10" fillId="4" borderId="61" xfId="0" applyNumberFormat="1" applyFont="1" applyFill="1" applyBorder="1" applyAlignment="1">
      <alignment horizontal="center" vertical="center" wrapText="1"/>
    </xf>
    <xf numFmtId="2" fontId="10" fillId="4" borderId="61" xfId="0" applyNumberFormat="1" applyFont="1" applyFill="1" applyBorder="1" applyAlignment="1">
      <alignment horizontal="center" vertical="center" wrapText="1"/>
    </xf>
    <xf numFmtId="49" fontId="10" fillId="3" borderId="53" xfId="0" applyNumberFormat="1" applyFont="1" applyFill="1" applyBorder="1" applyAlignment="1">
      <alignment vertical="center"/>
    </xf>
    <xf numFmtId="49" fontId="41" fillId="3" borderId="60" xfId="0" applyNumberFormat="1" applyFont="1" applyFill="1" applyBorder="1" applyAlignment="1">
      <alignment vertical="center"/>
    </xf>
    <xf numFmtId="49" fontId="10" fillId="3" borderId="61" xfId="0" applyNumberFormat="1" applyFont="1" applyFill="1" applyBorder="1" applyAlignment="1">
      <alignment vertical="center"/>
    </xf>
    <xf numFmtId="0" fontId="8" fillId="0" borderId="28" xfId="0" applyFont="1" applyBorder="1" applyAlignment="1">
      <alignment vertical="center"/>
    </xf>
    <xf numFmtId="49" fontId="8" fillId="7" borderId="1" xfId="0" applyNumberFormat="1" applyFont="1" applyFill="1" applyBorder="1" applyAlignment="1">
      <alignment horizontal="center" vertical="center"/>
    </xf>
    <xf numFmtId="49" fontId="8" fillId="7" borderId="61" xfId="0" applyNumberFormat="1" applyFont="1" applyFill="1" applyBorder="1" applyAlignment="1">
      <alignment vertical="center"/>
    </xf>
    <xf numFmtId="0" fontId="10" fillId="10" borderId="53" xfId="0" applyFont="1" applyFill="1" applyBorder="1" applyAlignment="1">
      <alignment vertical="center" wrapText="1"/>
    </xf>
    <xf numFmtId="167" fontId="10" fillId="10" borderId="28" xfId="0" applyNumberFormat="1" applyFont="1" applyFill="1" applyBorder="1" applyAlignment="1">
      <alignment horizontal="center" vertical="center"/>
    </xf>
    <xf numFmtId="0" fontId="41" fillId="2" borderId="61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horizontal="center" vertical="center"/>
    </xf>
    <xf numFmtId="0" fontId="8" fillId="0" borderId="62" xfId="0" applyFont="1" applyBorder="1" applyAlignment="1">
      <alignment horizontal="left" vertical="center" wrapText="1"/>
    </xf>
    <xf numFmtId="165" fontId="10" fillId="6" borderId="28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49" fontId="10" fillId="6" borderId="53" xfId="0" applyNumberFormat="1" applyFont="1" applyFill="1" applyBorder="1" applyAlignment="1">
      <alignment horizontal="center" vertical="center"/>
    </xf>
    <xf numFmtId="49" fontId="10" fillId="6" borderId="60" xfId="0" applyNumberFormat="1" applyFont="1" applyFill="1" applyBorder="1" applyAlignment="1">
      <alignment horizontal="center" vertical="center"/>
    </xf>
    <xf numFmtId="49" fontId="10" fillId="6" borderId="61" xfId="0" applyNumberFormat="1" applyFont="1" applyFill="1" applyBorder="1" applyAlignment="1">
      <alignment horizontal="center" vertical="center"/>
    </xf>
    <xf numFmtId="49" fontId="10" fillId="3" borderId="53" xfId="0" applyNumberFormat="1" applyFont="1" applyFill="1" applyBorder="1" applyAlignment="1">
      <alignment horizontal="center" vertical="center"/>
    </xf>
    <xf numFmtId="49" fontId="10" fillId="3" borderId="60" xfId="0" applyNumberFormat="1" applyFont="1" applyFill="1" applyBorder="1" applyAlignment="1">
      <alignment horizontal="center" vertical="center"/>
    </xf>
    <xf numFmtId="49" fontId="10" fillId="3" borderId="61" xfId="0" applyNumberFormat="1" applyFont="1" applyFill="1" applyBorder="1" applyAlignment="1">
      <alignment horizontal="center" vertical="center"/>
    </xf>
    <xf numFmtId="49" fontId="10" fillId="2" borderId="53" xfId="0" applyNumberFormat="1" applyFont="1" applyFill="1" applyBorder="1" applyAlignment="1">
      <alignment horizontal="center" vertical="center"/>
    </xf>
    <xf numFmtId="49" fontId="10" fillId="2" borderId="60" xfId="0" applyNumberFormat="1" applyFont="1" applyFill="1" applyBorder="1" applyAlignment="1">
      <alignment horizontal="center" vertical="center"/>
    </xf>
    <xf numFmtId="49" fontId="10" fillId="2" borderId="61" xfId="0" applyNumberFormat="1" applyFont="1" applyFill="1" applyBorder="1" applyAlignment="1">
      <alignment horizontal="center" vertical="center"/>
    </xf>
    <xf numFmtId="164" fontId="10" fillId="4" borderId="53" xfId="0" applyNumberFormat="1" applyFont="1" applyFill="1" applyBorder="1" applyAlignment="1">
      <alignment horizontal="center" vertical="center"/>
    </xf>
    <xf numFmtId="164" fontId="10" fillId="4" borderId="60" xfId="0" applyNumberFormat="1" applyFont="1" applyFill="1" applyBorder="1" applyAlignment="1">
      <alignment horizontal="center" vertical="center"/>
    </xf>
    <xf numFmtId="164" fontId="10" fillId="4" borderId="61" xfId="0" applyNumberFormat="1" applyFont="1" applyFill="1" applyBorder="1" applyAlignment="1">
      <alignment horizontal="center" vertical="center"/>
    </xf>
    <xf numFmtId="0" fontId="10" fillId="10" borderId="53" xfId="0" applyFont="1" applyFill="1" applyBorder="1" applyAlignment="1">
      <alignment horizontal="center" vertical="center" wrapText="1"/>
    </xf>
    <xf numFmtId="0" fontId="10" fillId="10" borderId="60" xfId="0" applyFont="1" applyFill="1" applyBorder="1" applyAlignment="1">
      <alignment horizontal="center" vertical="center" wrapText="1"/>
    </xf>
    <xf numFmtId="0" fontId="10" fillId="10" borderId="61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left" vertical="center" wrapText="1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0" fontId="10" fillId="4" borderId="61" xfId="0" applyFont="1" applyFill="1" applyBorder="1" applyAlignment="1">
      <alignment horizontal="right" vertical="center" wrapText="1"/>
    </xf>
    <xf numFmtId="49" fontId="10" fillId="2" borderId="28" xfId="0" applyNumberFormat="1" applyFont="1" applyFill="1" applyBorder="1" applyAlignment="1">
      <alignment horizontal="center" vertical="top"/>
    </xf>
    <xf numFmtId="49" fontId="23" fillId="2" borderId="53" xfId="0" applyNumberFormat="1" applyFont="1" applyFill="1" applyBorder="1" applyAlignment="1">
      <alignment horizontal="right" vertical="center"/>
    </xf>
    <xf numFmtId="49" fontId="23" fillId="2" borderId="60" xfId="0" applyNumberFormat="1" applyFont="1" applyFill="1" applyBorder="1" applyAlignment="1">
      <alignment horizontal="right" vertical="center"/>
    </xf>
    <xf numFmtId="49" fontId="23" fillId="2" borderId="61" xfId="0" applyNumberFormat="1" applyFont="1" applyFill="1" applyBorder="1" applyAlignment="1">
      <alignment horizontal="right" vertical="center"/>
    </xf>
    <xf numFmtId="49" fontId="10" fillId="3" borderId="53" xfId="0" applyNumberFormat="1" applyFont="1" applyFill="1" applyBorder="1" applyAlignment="1">
      <alignment horizontal="right" vertical="center"/>
    </xf>
    <xf numFmtId="49" fontId="10" fillId="3" borderId="60" xfId="0" applyNumberFormat="1" applyFont="1" applyFill="1" applyBorder="1" applyAlignment="1">
      <alignment horizontal="right" vertical="center"/>
    </xf>
    <xf numFmtId="49" fontId="10" fillId="3" borderId="61" xfId="0" applyNumberFormat="1" applyFont="1" applyFill="1" applyBorder="1" applyAlignment="1">
      <alignment horizontal="right" vertical="center"/>
    </xf>
    <xf numFmtId="0" fontId="10" fillId="0" borderId="53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 shrinkToFi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0" borderId="28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center"/>
    </xf>
    <xf numFmtId="49" fontId="10" fillId="2" borderId="60" xfId="0" applyNumberFormat="1" applyFont="1" applyFill="1" applyBorder="1" applyAlignment="1">
      <alignment horizontal="right" vertical="center"/>
    </xf>
    <xf numFmtId="49" fontId="10" fillId="2" borderId="61" xfId="0" applyNumberFormat="1" applyFont="1" applyFill="1" applyBorder="1" applyAlignment="1">
      <alignment horizontal="right" vertical="center"/>
    </xf>
    <xf numFmtId="49" fontId="10" fillId="9" borderId="53" xfId="0" applyNumberFormat="1" applyFont="1" applyFill="1" applyBorder="1" applyAlignment="1">
      <alignment horizontal="right" vertical="center"/>
    </xf>
    <xf numFmtId="49" fontId="10" fillId="9" borderId="60" xfId="0" applyNumberFormat="1" applyFont="1" applyFill="1" applyBorder="1" applyAlignment="1">
      <alignment horizontal="right" vertical="center"/>
    </xf>
    <xf numFmtId="49" fontId="10" fillId="9" borderId="61" xfId="0" applyNumberFormat="1" applyFont="1" applyFill="1" applyBorder="1" applyAlignment="1">
      <alignment horizontal="right" vertical="center"/>
    </xf>
    <xf numFmtId="0" fontId="10" fillId="10" borderId="53" xfId="0" applyFont="1" applyFill="1" applyBorder="1" applyAlignment="1">
      <alignment horizontal="right" vertical="center" wrapText="1"/>
    </xf>
    <xf numFmtId="0" fontId="10" fillId="10" borderId="60" xfId="0" applyFont="1" applyFill="1" applyBorder="1" applyAlignment="1">
      <alignment horizontal="right" vertical="center" wrapText="1"/>
    </xf>
    <xf numFmtId="0" fontId="10" fillId="10" borderId="61" xfId="0" applyFont="1" applyFill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0" fillId="2" borderId="28" xfId="0" applyFont="1" applyFill="1" applyBorder="1" applyAlignment="1">
      <alignment horizontal="left" vertical="center" wrapText="1"/>
    </xf>
    <xf numFmtId="49" fontId="28" fillId="2" borderId="53" xfId="0" applyNumberFormat="1" applyFont="1" applyFill="1" applyBorder="1" applyAlignment="1">
      <alignment horizontal="right" vertical="center"/>
    </xf>
    <xf numFmtId="49" fontId="28" fillId="2" borderId="60" xfId="0" applyNumberFormat="1" applyFont="1" applyFill="1" applyBorder="1" applyAlignment="1">
      <alignment horizontal="right" vertical="center"/>
    </xf>
    <xf numFmtId="49" fontId="28" fillId="2" borderId="61" xfId="0" applyNumberFormat="1" applyFont="1" applyFill="1" applyBorder="1" applyAlignment="1">
      <alignment horizontal="right" vertical="center"/>
    </xf>
    <xf numFmtId="0" fontId="8" fillId="0" borderId="28" xfId="0" applyFont="1" applyBorder="1" applyAlignment="1">
      <alignment horizontal="center" vertical="top" textRotation="90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 wrapText="1"/>
    </xf>
    <xf numFmtId="0" fontId="34" fillId="0" borderId="0" xfId="0" applyFont="1" applyAlignment="1">
      <alignment horizontal="justify" vertical="center" wrapText="1"/>
    </xf>
    <xf numFmtId="165" fontId="10" fillId="4" borderId="60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 wrapText="1"/>
    </xf>
    <xf numFmtId="0" fontId="10" fillId="3" borderId="2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45" xfId="0" applyFont="1" applyBorder="1" applyAlignment="1">
      <alignment horizontal="center" vertical="center" wrapText="1" shrinkToFit="1"/>
    </xf>
    <xf numFmtId="0" fontId="8" fillId="0" borderId="23" xfId="0" applyFont="1" applyBorder="1" applyAlignment="1">
      <alignment horizontal="center" vertical="center" wrapText="1" shrinkToFi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45" xfId="0" applyNumberFormat="1" applyFont="1" applyBorder="1" applyAlignment="1">
      <alignment horizontal="center" vertical="center"/>
    </xf>
    <xf numFmtId="165" fontId="10" fillId="0" borderId="2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45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top"/>
    </xf>
    <xf numFmtId="49" fontId="27" fillId="0" borderId="45" xfId="0" applyNumberFormat="1" applyFont="1" applyBorder="1" applyAlignment="1">
      <alignment horizontal="center" vertical="top"/>
    </xf>
    <xf numFmtId="49" fontId="27" fillId="2" borderId="28" xfId="0" applyNumberFormat="1" applyFont="1" applyFill="1" applyBorder="1" applyAlignment="1">
      <alignment horizontal="center" vertical="top"/>
    </xf>
    <xf numFmtId="0" fontId="27" fillId="2" borderId="53" xfId="0" applyFont="1" applyFill="1" applyBorder="1" applyAlignment="1">
      <alignment horizontal="left" vertical="center" wrapText="1"/>
    </xf>
    <xf numFmtId="0" fontId="27" fillId="2" borderId="60" xfId="0" applyFont="1" applyFill="1" applyBorder="1" applyAlignment="1">
      <alignment horizontal="left" vertical="center" wrapText="1"/>
    </xf>
    <xf numFmtId="0" fontId="27" fillId="2" borderId="61" xfId="0" applyFont="1" applyFill="1" applyBorder="1" applyAlignment="1">
      <alignment horizontal="left" vertical="center" wrapText="1"/>
    </xf>
    <xf numFmtId="0" fontId="27" fillId="0" borderId="53" xfId="0" applyFont="1" applyBorder="1" applyAlignment="1">
      <alignment horizontal="left" vertical="center" wrapText="1"/>
    </xf>
    <xf numFmtId="0" fontId="27" fillId="0" borderId="61" xfId="0" applyFont="1" applyBorder="1" applyAlignment="1">
      <alignment horizontal="left" vertical="center" wrapText="1"/>
    </xf>
    <xf numFmtId="49" fontId="27" fillId="2" borderId="53" xfId="0" applyNumberFormat="1" applyFont="1" applyFill="1" applyBorder="1" applyAlignment="1">
      <alignment horizontal="right" vertical="center"/>
    </xf>
    <xf numFmtId="49" fontId="27" fillId="2" borderId="60" xfId="0" applyNumberFormat="1" applyFont="1" applyFill="1" applyBorder="1" applyAlignment="1">
      <alignment horizontal="right" vertical="center"/>
    </xf>
    <xf numFmtId="49" fontId="27" fillId="2" borderId="61" xfId="0" applyNumberFormat="1" applyFont="1" applyFill="1" applyBorder="1" applyAlignment="1">
      <alignment horizontal="right" vertical="center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Border="1" applyAlignment="1">
      <alignment horizontal="center" vertical="top" wrapText="1"/>
    </xf>
    <xf numFmtId="0" fontId="11" fillId="0" borderId="7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0000000}"/>
    <cellStyle name="Įprastas 3" xfId="2" xr:uid="{00000000-0005-0000-0000-000001000000}"/>
    <cellStyle name="Įprastas 4" xfId="3" xr:uid="{00000000-0005-0000-0000-000002000000}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9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ColWidth="9.140625" defaultRowHeight="12.75" x14ac:dyDescent="0.2"/>
  <cols>
    <col min="1" max="1" width="3" style="1" customWidth="1"/>
    <col min="2" max="4" width="2.7109375" style="1" customWidth="1"/>
    <col min="5" max="5" width="2.7109375" style="239" customWidth="1"/>
    <col min="6" max="6" width="38.28515625" style="240" customWidth="1"/>
    <col min="7" max="7" width="11.5703125" style="188" customWidth="1"/>
    <col min="8" max="8" width="8" style="240" customWidth="1"/>
    <col min="9" max="9" width="10.42578125" style="240" customWidth="1"/>
    <col min="10" max="10" width="9.7109375" style="240" customWidth="1"/>
    <col min="11" max="13" width="6.85546875" style="240" customWidth="1"/>
    <col min="14" max="14" width="6.7109375" style="240" customWidth="1"/>
    <col min="15" max="15" width="8.85546875" style="240" customWidth="1"/>
    <col min="16" max="17" width="6.85546875" style="240" customWidth="1"/>
    <col min="18" max="18" width="10.42578125" style="241" customWidth="1"/>
    <col min="19" max="19" width="9.7109375" style="241" customWidth="1"/>
    <col min="20" max="22" width="6.85546875" style="241" customWidth="1"/>
    <col min="23" max="23" width="6.7109375" style="241" customWidth="1"/>
    <col min="24" max="24" width="8.85546875" style="241" customWidth="1"/>
    <col min="25" max="26" width="6.85546875" style="241" customWidth="1"/>
    <col min="27" max="27" width="24.7109375" style="242" customWidth="1"/>
    <col min="28" max="28" width="41.28515625" style="239" customWidth="1"/>
    <col min="29" max="29" width="6.85546875" style="223" customWidth="1"/>
    <col min="30" max="30" width="8.7109375" style="223" customWidth="1"/>
    <col min="31" max="31" width="8.7109375" style="248" customWidth="1"/>
    <col min="32" max="32" width="36.5703125" style="239" customWidth="1"/>
    <col min="33" max="16384" width="9.140625" style="239"/>
  </cols>
  <sheetData>
    <row r="1" spans="1:32" ht="62.25" customHeight="1" x14ac:dyDescent="0.2">
      <c r="AB1" s="402" t="s">
        <v>253</v>
      </c>
      <c r="AC1" s="402"/>
      <c r="AD1" s="402"/>
      <c r="AE1" s="243"/>
      <c r="AF1" s="244"/>
    </row>
    <row r="2" spans="1:32" ht="9" customHeight="1" x14ac:dyDescent="0.2"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  <c r="Y2" s="403"/>
      <c r="Z2" s="403"/>
      <c r="AA2" s="403"/>
      <c r="AB2" s="403"/>
      <c r="AC2" s="403"/>
      <c r="AD2" s="403"/>
      <c r="AE2" s="246"/>
      <c r="AF2" s="245"/>
    </row>
    <row r="3" spans="1:32" ht="15.75" customHeight="1" x14ac:dyDescent="0.2"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247"/>
      <c r="AF3" s="247"/>
    </row>
    <row r="4" spans="1:32" ht="8.25" customHeight="1" x14ac:dyDescent="0.2"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250"/>
      <c r="AF4" s="249"/>
    </row>
    <row r="5" spans="1:32" ht="50.25" customHeight="1" x14ac:dyDescent="0.25">
      <c r="B5" s="404" t="s">
        <v>246</v>
      </c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251"/>
      <c r="AF5" s="252"/>
    </row>
    <row r="6" spans="1:32" ht="10.5" customHeight="1" x14ac:dyDescent="0.2">
      <c r="AB6" s="245"/>
      <c r="AC6" s="224"/>
      <c r="AD6" s="224"/>
      <c r="AE6" s="253"/>
      <c r="AF6" s="245"/>
    </row>
    <row r="7" spans="1:32" s="240" customFormat="1" ht="18" customHeight="1" x14ac:dyDescent="0.2">
      <c r="A7" s="410" t="s">
        <v>138</v>
      </c>
      <c r="B7" s="410" t="s">
        <v>1</v>
      </c>
      <c r="C7" s="410" t="s">
        <v>2</v>
      </c>
      <c r="D7" s="410" t="s">
        <v>3</v>
      </c>
      <c r="E7" s="429" t="s">
        <v>137</v>
      </c>
      <c r="F7" s="353" t="s">
        <v>18</v>
      </c>
      <c r="G7" s="411" t="s">
        <v>207</v>
      </c>
      <c r="H7" s="411" t="s">
        <v>6</v>
      </c>
      <c r="I7" s="414" t="s">
        <v>206</v>
      </c>
      <c r="J7" s="417" t="s">
        <v>145</v>
      </c>
      <c r="K7" s="418"/>
      <c r="L7" s="418"/>
      <c r="M7" s="418"/>
      <c r="N7" s="418"/>
      <c r="O7" s="418"/>
      <c r="P7" s="418"/>
      <c r="Q7" s="419"/>
      <c r="R7" s="414" t="s">
        <v>238</v>
      </c>
      <c r="S7" s="417" t="s">
        <v>145</v>
      </c>
      <c r="T7" s="418"/>
      <c r="U7" s="418"/>
      <c r="V7" s="418"/>
      <c r="W7" s="418"/>
      <c r="X7" s="418"/>
      <c r="Y7" s="418"/>
      <c r="Z7" s="419"/>
      <c r="AA7" s="423" t="s">
        <v>0</v>
      </c>
      <c r="AB7" s="353" t="s">
        <v>216</v>
      </c>
      <c r="AC7" s="353"/>
      <c r="AD7" s="353"/>
      <c r="AE7" s="353"/>
      <c r="AF7" s="353"/>
    </row>
    <row r="8" spans="1:32" s="240" customFormat="1" ht="7.5" customHeight="1" x14ac:dyDescent="0.2">
      <c r="A8" s="410"/>
      <c r="B8" s="410"/>
      <c r="C8" s="410"/>
      <c r="D8" s="410"/>
      <c r="E8" s="429"/>
      <c r="F8" s="353"/>
      <c r="G8" s="412"/>
      <c r="H8" s="412"/>
      <c r="I8" s="415"/>
      <c r="J8" s="420"/>
      <c r="K8" s="421"/>
      <c r="L8" s="421"/>
      <c r="M8" s="421"/>
      <c r="N8" s="421"/>
      <c r="O8" s="421"/>
      <c r="P8" s="421"/>
      <c r="Q8" s="422"/>
      <c r="R8" s="415"/>
      <c r="S8" s="420"/>
      <c r="T8" s="421"/>
      <c r="U8" s="421"/>
      <c r="V8" s="421"/>
      <c r="W8" s="421"/>
      <c r="X8" s="421"/>
      <c r="Y8" s="421"/>
      <c r="Z8" s="422"/>
      <c r="AA8" s="423"/>
      <c r="AB8" s="353"/>
      <c r="AC8" s="353"/>
      <c r="AD8" s="353"/>
      <c r="AE8" s="353"/>
      <c r="AF8" s="353"/>
    </row>
    <row r="9" spans="1:32" s="240" customFormat="1" ht="102.75" customHeight="1" x14ac:dyDescent="0.2">
      <c r="A9" s="410"/>
      <c r="B9" s="410"/>
      <c r="C9" s="410"/>
      <c r="D9" s="410"/>
      <c r="E9" s="429"/>
      <c r="F9" s="353"/>
      <c r="G9" s="413"/>
      <c r="H9" s="413"/>
      <c r="I9" s="416"/>
      <c r="J9" s="157" t="s">
        <v>13</v>
      </c>
      <c r="K9" s="157" t="s">
        <v>143</v>
      </c>
      <c r="L9" s="157" t="s">
        <v>144</v>
      </c>
      <c r="M9" s="157" t="s">
        <v>139</v>
      </c>
      <c r="N9" s="157" t="s">
        <v>140</v>
      </c>
      <c r="O9" s="157" t="s">
        <v>141</v>
      </c>
      <c r="P9" s="157" t="s">
        <v>146</v>
      </c>
      <c r="Q9" s="157" t="s">
        <v>142</v>
      </c>
      <c r="R9" s="416"/>
      <c r="S9" s="157" t="s">
        <v>13</v>
      </c>
      <c r="T9" s="157" t="s">
        <v>143</v>
      </c>
      <c r="U9" s="157" t="s">
        <v>144</v>
      </c>
      <c r="V9" s="157" t="s">
        <v>139</v>
      </c>
      <c r="W9" s="157" t="s">
        <v>140</v>
      </c>
      <c r="X9" s="157" t="s">
        <v>141</v>
      </c>
      <c r="Y9" s="157" t="s">
        <v>146</v>
      </c>
      <c r="Z9" s="157" t="s">
        <v>142</v>
      </c>
      <c r="AA9" s="423"/>
      <c r="AB9" s="167" t="s">
        <v>136</v>
      </c>
      <c r="AC9" s="152" t="s">
        <v>134</v>
      </c>
      <c r="AD9" s="152" t="s">
        <v>135</v>
      </c>
      <c r="AE9" s="152" t="s">
        <v>239</v>
      </c>
      <c r="AF9" s="157" t="s">
        <v>240</v>
      </c>
    </row>
    <row r="10" spans="1:32" s="240" customFormat="1" ht="15" customHeight="1" x14ac:dyDescent="0.2">
      <c r="A10" s="156" t="s">
        <v>9</v>
      </c>
      <c r="B10" s="354" t="s">
        <v>208</v>
      </c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</row>
    <row r="11" spans="1:32" s="240" customFormat="1" ht="27.6" customHeight="1" x14ac:dyDescent="0.2">
      <c r="A11" s="160" t="s">
        <v>9</v>
      </c>
      <c r="B11" s="153" t="s">
        <v>9</v>
      </c>
      <c r="C11" s="341" t="s">
        <v>158</v>
      </c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3"/>
      <c r="AA11" s="205" t="s">
        <v>196</v>
      </c>
      <c r="AB11" s="204" t="s">
        <v>225</v>
      </c>
      <c r="AC11" s="206" t="s">
        <v>226</v>
      </c>
      <c r="AD11" s="215">
        <v>10.63</v>
      </c>
      <c r="AE11" s="206">
        <v>10.63</v>
      </c>
      <c r="AF11" s="204"/>
    </row>
    <row r="12" spans="1:32" s="240" customFormat="1" ht="45" customHeight="1" x14ac:dyDescent="0.2">
      <c r="A12" s="155" t="s">
        <v>9</v>
      </c>
      <c r="B12" s="153" t="s">
        <v>9</v>
      </c>
      <c r="C12" s="154" t="s">
        <v>9</v>
      </c>
      <c r="D12" s="371" t="s">
        <v>155</v>
      </c>
      <c r="E12" s="372"/>
      <c r="F12" s="373"/>
      <c r="G12" s="194" t="s">
        <v>211</v>
      </c>
      <c r="H12" s="195"/>
      <c r="I12" s="196"/>
      <c r="J12" s="196"/>
      <c r="K12" s="196"/>
      <c r="L12" s="196"/>
      <c r="M12" s="196"/>
      <c r="N12" s="196"/>
      <c r="O12" s="196"/>
      <c r="P12" s="196"/>
      <c r="Q12" s="196"/>
      <c r="R12" s="233"/>
      <c r="S12" s="233"/>
      <c r="T12" s="233"/>
      <c r="U12" s="233"/>
      <c r="V12" s="233"/>
      <c r="W12" s="233"/>
      <c r="X12" s="233"/>
      <c r="Y12" s="233"/>
      <c r="Z12" s="233"/>
      <c r="AA12" s="207" t="s">
        <v>196</v>
      </c>
      <c r="AB12" s="208" t="s">
        <v>217</v>
      </c>
      <c r="AC12" s="194" t="s">
        <v>184</v>
      </c>
      <c r="AD12" s="216">
        <v>0.29799999999999999</v>
      </c>
      <c r="AE12" s="194">
        <v>0.29799999999999999</v>
      </c>
      <c r="AF12" s="208"/>
    </row>
    <row r="13" spans="1:32" s="240" customFormat="1" ht="30" customHeight="1" x14ac:dyDescent="0.2">
      <c r="A13" s="382" t="s">
        <v>9</v>
      </c>
      <c r="B13" s="380" t="s">
        <v>9</v>
      </c>
      <c r="C13" s="358" t="s">
        <v>9</v>
      </c>
      <c r="D13" s="350" t="s">
        <v>9</v>
      </c>
      <c r="E13" s="365" t="s">
        <v>168</v>
      </c>
      <c r="F13" s="366"/>
      <c r="G13" s="186" t="s">
        <v>209</v>
      </c>
      <c r="H13" s="177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40"/>
    </row>
    <row r="14" spans="1:32" s="240" customFormat="1" ht="28.5" customHeight="1" x14ac:dyDescent="0.2">
      <c r="A14" s="383"/>
      <c r="B14" s="380"/>
      <c r="C14" s="358"/>
      <c r="D14" s="351"/>
      <c r="E14" s="254" t="s">
        <v>9</v>
      </c>
      <c r="F14" s="174" t="s">
        <v>169</v>
      </c>
      <c r="G14" s="157"/>
      <c r="H14" s="167" t="s">
        <v>13</v>
      </c>
      <c r="I14" s="255">
        <f>J14+K14+L14+M14+N14+O14+P14+Q14</f>
        <v>36.24</v>
      </c>
      <c r="J14" s="256">
        <v>36.24</v>
      </c>
      <c r="K14" s="167"/>
      <c r="L14" s="167"/>
      <c r="M14" s="167"/>
      <c r="N14" s="167"/>
      <c r="O14" s="167"/>
      <c r="P14" s="167"/>
      <c r="Q14" s="167"/>
      <c r="R14" s="255">
        <f>S14+T14+U14+V14+W14+X14+Y14+Z14</f>
        <v>34.68</v>
      </c>
      <c r="S14" s="256">
        <v>34.68</v>
      </c>
      <c r="T14" s="167"/>
      <c r="U14" s="167"/>
      <c r="V14" s="167"/>
      <c r="W14" s="167"/>
      <c r="X14" s="167"/>
      <c r="Y14" s="167"/>
      <c r="Z14" s="167"/>
      <c r="AA14" s="197" t="s">
        <v>196</v>
      </c>
      <c r="AB14" s="164" t="s">
        <v>195</v>
      </c>
      <c r="AC14" s="167" t="s">
        <v>148</v>
      </c>
      <c r="AD14" s="220">
        <v>85</v>
      </c>
      <c r="AE14" s="167">
        <v>56</v>
      </c>
      <c r="AF14" s="164" t="s">
        <v>251</v>
      </c>
    </row>
    <row r="15" spans="1:32" s="240" customFormat="1" ht="15" customHeight="1" x14ac:dyDescent="0.2">
      <c r="A15" s="384"/>
      <c r="B15" s="380"/>
      <c r="C15" s="358"/>
      <c r="D15" s="355" t="s">
        <v>14</v>
      </c>
      <c r="E15" s="356"/>
      <c r="F15" s="356"/>
      <c r="G15" s="356"/>
      <c r="H15" s="357"/>
      <c r="I15" s="257">
        <f t="shared" ref="I15:Q15" si="0">I14</f>
        <v>36.24</v>
      </c>
      <c r="J15" s="257">
        <f t="shared" si="0"/>
        <v>36.24</v>
      </c>
      <c r="K15" s="258">
        <f t="shared" si="0"/>
        <v>0</v>
      </c>
      <c r="L15" s="258">
        <f t="shared" si="0"/>
        <v>0</v>
      </c>
      <c r="M15" s="258">
        <f t="shared" si="0"/>
        <v>0</v>
      </c>
      <c r="N15" s="258">
        <f t="shared" si="0"/>
        <v>0</v>
      </c>
      <c r="O15" s="258">
        <f t="shared" si="0"/>
        <v>0</v>
      </c>
      <c r="P15" s="258">
        <f t="shared" si="0"/>
        <v>0</v>
      </c>
      <c r="Q15" s="258">
        <f t="shared" si="0"/>
        <v>0</v>
      </c>
      <c r="R15" s="257">
        <f t="shared" ref="R15:Z15" si="1">R14</f>
        <v>34.68</v>
      </c>
      <c r="S15" s="257">
        <f t="shared" si="1"/>
        <v>34.68</v>
      </c>
      <c r="T15" s="258">
        <f t="shared" si="1"/>
        <v>0</v>
      </c>
      <c r="U15" s="258">
        <f t="shared" si="1"/>
        <v>0</v>
      </c>
      <c r="V15" s="258">
        <f t="shared" si="1"/>
        <v>0</v>
      </c>
      <c r="W15" s="258">
        <f t="shared" si="1"/>
        <v>0</v>
      </c>
      <c r="X15" s="258">
        <f t="shared" si="1"/>
        <v>0</v>
      </c>
      <c r="Y15" s="258">
        <f t="shared" si="1"/>
        <v>0</v>
      </c>
      <c r="Z15" s="258">
        <f t="shared" si="1"/>
        <v>0</v>
      </c>
      <c r="AA15" s="259"/>
      <c r="AB15" s="330"/>
      <c r="AC15" s="330"/>
      <c r="AD15" s="330"/>
      <c r="AE15" s="330"/>
      <c r="AF15" s="331"/>
    </row>
    <row r="16" spans="1:32" s="240" customFormat="1" ht="15" customHeight="1" x14ac:dyDescent="0.2">
      <c r="A16" s="156" t="s">
        <v>9</v>
      </c>
      <c r="B16" s="153" t="s">
        <v>9</v>
      </c>
      <c r="C16" s="154" t="s">
        <v>9</v>
      </c>
      <c r="D16" s="407" t="s">
        <v>15</v>
      </c>
      <c r="E16" s="408"/>
      <c r="F16" s="408"/>
      <c r="G16" s="408"/>
      <c r="H16" s="409"/>
      <c r="I16" s="260">
        <f>I15</f>
        <v>36.24</v>
      </c>
      <c r="J16" s="260">
        <f t="shared" ref="J16:Q17" si="2">J15</f>
        <v>36.24</v>
      </c>
      <c r="K16" s="260">
        <f t="shared" si="2"/>
        <v>0</v>
      </c>
      <c r="L16" s="260">
        <f t="shared" si="2"/>
        <v>0</v>
      </c>
      <c r="M16" s="260">
        <f t="shared" si="2"/>
        <v>0</v>
      </c>
      <c r="N16" s="260">
        <f t="shared" si="2"/>
        <v>0</v>
      </c>
      <c r="O16" s="260">
        <f t="shared" si="2"/>
        <v>0</v>
      </c>
      <c r="P16" s="260">
        <f t="shared" si="2"/>
        <v>0</v>
      </c>
      <c r="Q16" s="260">
        <f t="shared" si="2"/>
        <v>0</v>
      </c>
      <c r="R16" s="260">
        <f>R15</f>
        <v>34.68</v>
      </c>
      <c r="S16" s="260">
        <f t="shared" ref="S16:Z16" si="3">S15</f>
        <v>34.68</v>
      </c>
      <c r="T16" s="260">
        <f t="shared" si="3"/>
        <v>0</v>
      </c>
      <c r="U16" s="260">
        <f t="shared" si="3"/>
        <v>0</v>
      </c>
      <c r="V16" s="260">
        <f t="shared" si="3"/>
        <v>0</v>
      </c>
      <c r="W16" s="260">
        <f t="shared" si="3"/>
        <v>0</v>
      </c>
      <c r="X16" s="260">
        <f t="shared" si="3"/>
        <v>0</v>
      </c>
      <c r="Y16" s="260">
        <f t="shared" si="3"/>
        <v>0</v>
      </c>
      <c r="Z16" s="260">
        <f t="shared" si="3"/>
        <v>0</v>
      </c>
      <c r="AA16" s="261"/>
      <c r="AB16" s="327"/>
      <c r="AC16" s="327"/>
      <c r="AD16" s="327"/>
      <c r="AE16" s="327"/>
      <c r="AF16" s="328"/>
    </row>
    <row r="17" spans="1:34" ht="18" customHeight="1" x14ac:dyDescent="0.2">
      <c r="A17" s="160" t="s">
        <v>9</v>
      </c>
      <c r="B17" s="153" t="s">
        <v>9</v>
      </c>
      <c r="C17" s="362" t="s">
        <v>17</v>
      </c>
      <c r="D17" s="363"/>
      <c r="E17" s="363"/>
      <c r="F17" s="363"/>
      <c r="G17" s="363"/>
      <c r="H17" s="364"/>
      <c r="I17" s="158">
        <f>I16</f>
        <v>36.24</v>
      </c>
      <c r="J17" s="158">
        <f t="shared" si="2"/>
        <v>36.24</v>
      </c>
      <c r="K17" s="158">
        <f t="shared" si="2"/>
        <v>0</v>
      </c>
      <c r="L17" s="158">
        <f t="shared" si="2"/>
        <v>0</v>
      </c>
      <c r="M17" s="158">
        <f t="shared" si="2"/>
        <v>0</v>
      </c>
      <c r="N17" s="158">
        <f t="shared" si="2"/>
        <v>0</v>
      </c>
      <c r="O17" s="158">
        <f t="shared" si="2"/>
        <v>0</v>
      </c>
      <c r="P17" s="158">
        <f t="shared" si="2"/>
        <v>0</v>
      </c>
      <c r="Q17" s="158">
        <f t="shared" si="2"/>
        <v>0</v>
      </c>
      <c r="R17" s="158">
        <f>R16</f>
        <v>34.68</v>
      </c>
      <c r="S17" s="158">
        <f t="shared" ref="S17:Z17" si="4">S16</f>
        <v>34.68</v>
      </c>
      <c r="T17" s="158">
        <f t="shared" si="4"/>
        <v>0</v>
      </c>
      <c r="U17" s="158">
        <f t="shared" si="4"/>
        <v>0</v>
      </c>
      <c r="V17" s="158">
        <f t="shared" si="4"/>
        <v>0</v>
      </c>
      <c r="W17" s="158">
        <f t="shared" si="4"/>
        <v>0</v>
      </c>
      <c r="X17" s="158">
        <f t="shared" si="4"/>
        <v>0</v>
      </c>
      <c r="Y17" s="158">
        <f t="shared" si="4"/>
        <v>0</v>
      </c>
      <c r="Z17" s="158">
        <f t="shared" si="4"/>
        <v>0</v>
      </c>
      <c r="AA17" s="323"/>
      <c r="AB17" s="324"/>
      <c r="AC17" s="324"/>
      <c r="AD17" s="324"/>
      <c r="AE17" s="324"/>
      <c r="AF17" s="325"/>
    </row>
    <row r="18" spans="1:34" s="240" customFormat="1" ht="0.75" hidden="1" customHeight="1" x14ac:dyDescent="0.2">
      <c r="A18" s="160"/>
      <c r="B18" s="153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  <c r="V18" s="430"/>
      <c r="W18" s="430"/>
      <c r="X18" s="430"/>
      <c r="Y18" s="430"/>
      <c r="Z18" s="430"/>
      <c r="AA18" s="430"/>
      <c r="AB18" s="430"/>
      <c r="AC18" s="430"/>
      <c r="AD18" s="341"/>
      <c r="AE18" s="262"/>
      <c r="AF18" s="205"/>
    </row>
    <row r="19" spans="1:34" s="240" customFormat="1" ht="15" hidden="1" customHeight="1" x14ac:dyDescent="0.2">
      <c r="A19" s="155"/>
      <c r="B19" s="153"/>
      <c r="C19" s="154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  <c r="AA19" s="406"/>
      <c r="AB19" s="406"/>
      <c r="AC19" s="406"/>
      <c r="AD19" s="371"/>
      <c r="AE19" s="263"/>
      <c r="AF19" s="207"/>
    </row>
    <row r="20" spans="1:34" s="240" customFormat="1" ht="15" hidden="1" customHeight="1" x14ac:dyDescent="0.2">
      <c r="A20" s="379"/>
      <c r="B20" s="380"/>
      <c r="C20" s="442"/>
      <c r="D20" s="350"/>
      <c r="E20" s="338"/>
      <c r="F20" s="340"/>
      <c r="G20" s="186"/>
      <c r="H20" s="177"/>
      <c r="I20" s="265"/>
      <c r="J20" s="265"/>
      <c r="K20" s="265"/>
      <c r="L20" s="265"/>
      <c r="M20" s="265"/>
      <c r="N20" s="265"/>
      <c r="O20" s="265"/>
      <c r="P20" s="265"/>
      <c r="Q20" s="265"/>
      <c r="R20" s="266"/>
      <c r="S20" s="266"/>
      <c r="T20" s="266"/>
      <c r="U20" s="266"/>
      <c r="V20" s="266"/>
      <c r="W20" s="266"/>
      <c r="X20" s="266"/>
      <c r="Y20" s="266"/>
      <c r="Z20" s="266"/>
      <c r="AA20" s="267"/>
      <c r="AB20" s="268"/>
      <c r="AC20" s="225"/>
      <c r="AD20" s="264"/>
      <c r="AE20" s="269"/>
      <c r="AF20" s="268"/>
    </row>
    <row r="21" spans="1:34" s="240" customFormat="1" ht="39.75" hidden="1" customHeight="1" x14ac:dyDescent="0.2">
      <c r="A21" s="379"/>
      <c r="B21" s="380"/>
      <c r="C21" s="442"/>
      <c r="D21" s="351"/>
      <c r="E21" s="254"/>
      <c r="F21" s="174"/>
      <c r="G21" s="157"/>
      <c r="H21" s="167"/>
      <c r="I21" s="255"/>
      <c r="J21" s="167"/>
      <c r="K21" s="167"/>
      <c r="L21" s="171"/>
      <c r="M21" s="167"/>
      <c r="N21" s="167"/>
      <c r="O21" s="167"/>
      <c r="P21" s="167"/>
      <c r="Q21" s="167"/>
      <c r="R21" s="270"/>
      <c r="S21" s="271"/>
      <c r="T21" s="271"/>
      <c r="U21" s="272"/>
      <c r="V21" s="271"/>
      <c r="W21" s="271"/>
      <c r="X21" s="271"/>
      <c r="Y21" s="271"/>
      <c r="Z21" s="271"/>
      <c r="AA21" s="197"/>
      <c r="AB21" s="174"/>
      <c r="AC21" s="167"/>
      <c r="AD21" s="218"/>
      <c r="AE21" s="273"/>
      <c r="AF21" s="174"/>
      <c r="AH21" s="240" t="s">
        <v>151</v>
      </c>
    </row>
    <row r="22" spans="1:34" s="240" customFormat="1" ht="15" hidden="1" customHeight="1" x14ac:dyDescent="0.2">
      <c r="A22" s="379"/>
      <c r="B22" s="380"/>
      <c r="C22" s="442"/>
      <c r="D22" s="355"/>
      <c r="E22" s="356"/>
      <c r="F22" s="356"/>
      <c r="G22" s="356"/>
      <c r="H22" s="357"/>
      <c r="I22" s="274"/>
      <c r="J22" s="275"/>
      <c r="K22" s="275"/>
      <c r="L22" s="274"/>
      <c r="M22" s="275"/>
      <c r="N22" s="275"/>
      <c r="O22" s="275"/>
      <c r="P22" s="275"/>
      <c r="Q22" s="275"/>
      <c r="R22" s="276"/>
      <c r="S22" s="277"/>
      <c r="T22" s="277"/>
      <c r="U22" s="276"/>
      <c r="V22" s="277"/>
      <c r="W22" s="277"/>
      <c r="X22" s="277"/>
      <c r="Y22" s="277"/>
      <c r="Z22" s="277"/>
      <c r="AA22" s="428"/>
      <c r="AB22" s="428"/>
      <c r="AC22" s="428"/>
      <c r="AD22" s="428"/>
      <c r="AE22" s="278"/>
      <c r="AF22" s="279"/>
    </row>
    <row r="23" spans="1:34" s="240" customFormat="1" ht="30.6" customHeight="1" x14ac:dyDescent="0.2">
      <c r="A23" s="160" t="s">
        <v>9</v>
      </c>
      <c r="B23" s="153" t="s">
        <v>10</v>
      </c>
      <c r="C23" s="341" t="s">
        <v>159</v>
      </c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  <c r="X23" s="342"/>
      <c r="Y23" s="342"/>
      <c r="Z23" s="343"/>
      <c r="AA23" s="205" t="s">
        <v>196</v>
      </c>
      <c r="AB23" s="204" t="s">
        <v>227</v>
      </c>
      <c r="AC23" s="206" t="s">
        <v>226</v>
      </c>
      <c r="AD23" s="215" t="s">
        <v>228</v>
      </c>
      <c r="AE23" s="206" t="s">
        <v>228</v>
      </c>
      <c r="AF23" s="204"/>
    </row>
    <row r="24" spans="1:34" s="240" customFormat="1" ht="35.450000000000003" customHeight="1" x14ac:dyDescent="0.2">
      <c r="A24" s="155" t="s">
        <v>9</v>
      </c>
      <c r="B24" s="153" t="s">
        <v>10</v>
      </c>
      <c r="C24" s="154" t="s">
        <v>9</v>
      </c>
      <c r="D24" s="371" t="s">
        <v>212</v>
      </c>
      <c r="E24" s="372"/>
      <c r="F24" s="373"/>
      <c r="G24" s="194" t="s">
        <v>211</v>
      </c>
      <c r="H24" s="195"/>
      <c r="I24" s="196"/>
      <c r="J24" s="196"/>
      <c r="K24" s="196"/>
      <c r="L24" s="196"/>
      <c r="M24" s="196"/>
      <c r="N24" s="196"/>
      <c r="O24" s="196"/>
      <c r="P24" s="196"/>
      <c r="Q24" s="196"/>
      <c r="R24" s="233"/>
      <c r="S24" s="233"/>
      <c r="T24" s="233"/>
      <c r="U24" s="233"/>
      <c r="V24" s="233"/>
      <c r="W24" s="233"/>
      <c r="X24" s="233"/>
      <c r="Y24" s="233"/>
      <c r="Z24" s="233"/>
      <c r="AA24" s="207" t="s">
        <v>196</v>
      </c>
      <c r="AB24" s="208" t="s">
        <v>220</v>
      </c>
      <c r="AC24" s="194" t="s">
        <v>149</v>
      </c>
      <c r="AD24" s="217">
        <v>1</v>
      </c>
      <c r="AE24" s="194">
        <v>1</v>
      </c>
      <c r="AF24" s="208"/>
    </row>
    <row r="25" spans="1:34" s="240" customFormat="1" ht="28.5" customHeight="1" x14ac:dyDescent="0.2">
      <c r="A25" s="379" t="s">
        <v>9</v>
      </c>
      <c r="B25" s="380" t="s">
        <v>10</v>
      </c>
      <c r="C25" s="358" t="s">
        <v>9</v>
      </c>
      <c r="D25" s="350" t="s">
        <v>9</v>
      </c>
      <c r="E25" s="365" t="s">
        <v>170</v>
      </c>
      <c r="F25" s="366"/>
      <c r="G25" s="186" t="s">
        <v>215</v>
      </c>
      <c r="H25" s="177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  <c r="AE25" s="339"/>
      <c r="AF25" s="340"/>
    </row>
    <row r="26" spans="1:34" s="240" customFormat="1" ht="30" customHeight="1" x14ac:dyDescent="0.2">
      <c r="A26" s="379"/>
      <c r="B26" s="380"/>
      <c r="C26" s="358"/>
      <c r="D26" s="351"/>
      <c r="E26" s="280" t="s">
        <v>9</v>
      </c>
      <c r="F26" s="232" t="s">
        <v>171</v>
      </c>
      <c r="G26" s="374"/>
      <c r="H26" s="431" t="s">
        <v>13</v>
      </c>
      <c r="I26" s="434">
        <f>J26+K26+L26+M26+N26+O26+P26+Q26</f>
        <v>7.62</v>
      </c>
      <c r="J26" s="437">
        <v>4.42</v>
      </c>
      <c r="K26" s="437">
        <v>3.2</v>
      </c>
      <c r="L26" s="368"/>
      <c r="M26" s="368"/>
      <c r="N26" s="368"/>
      <c r="O26" s="368"/>
      <c r="P26" s="368"/>
      <c r="Q26" s="368"/>
      <c r="R26" s="434">
        <f>S26+T26+U26+V26+W26+X26+Y26+Z26</f>
        <v>3.044</v>
      </c>
      <c r="S26" s="437">
        <v>1.2170000000000001</v>
      </c>
      <c r="T26" s="437">
        <v>1.827</v>
      </c>
      <c r="U26" s="368"/>
      <c r="V26" s="368"/>
      <c r="W26" s="368"/>
      <c r="X26" s="368"/>
      <c r="Y26" s="368"/>
      <c r="Z26" s="368"/>
      <c r="AA26" s="197" t="s">
        <v>196</v>
      </c>
      <c r="AB26" s="164" t="s">
        <v>173</v>
      </c>
      <c r="AC26" s="165" t="s">
        <v>147</v>
      </c>
      <c r="AD26" s="218">
        <v>480</v>
      </c>
      <c r="AE26" s="235">
        <v>380</v>
      </c>
      <c r="AF26" s="164" t="s">
        <v>241</v>
      </c>
    </row>
    <row r="27" spans="1:34" s="240" customFormat="1" ht="34.15" customHeight="1" x14ac:dyDescent="0.2">
      <c r="A27" s="379"/>
      <c r="B27" s="380"/>
      <c r="C27" s="358"/>
      <c r="D27" s="367"/>
      <c r="E27" s="280" t="s">
        <v>10</v>
      </c>
      <c r="F27" s="174" t="s">
        <v>172</v>
      </c>
      <c r="G27" s="375"/>
      <c r="H27" s="432"/>
      <c r="I27" s="435"/>
      <c r="J27" s="438"/>
      <c r="K27" s="438"/>
      <c r="L27" s="369"/>
      <c r="M27" s="369"/>
      <c r="N27" s="369"/>
      <c r="O27" s="369"/>
      <c r="P27" s="369"/>
      <c r="Q27" s="369"/>
      <c r="R27" s="435"/>
      <c r="S27" s="438"/>
      <c r="T27" s="438"/>
      <c r="U27" s="369"/>
      <c r="V27" s="369"/>
      <c r="W27" s="369"/>
      <c r="X27" s="369"/>
      <c r="Y27" s="369"/>
      <c r="Z27" s="369"/>
      <c r="AA27" s="197" t="s">
        <v>196</v>
      </c>
      <c r="AB27" s="164" t="s">
        <v>174</v>
      </c>
      <c r="AC27" s="165" t="s">
        <v>147</v>
      </c>
      <c r="AD27" s="218">
        <v>7</v>
      </c>
      <c r="AE27" s="235">
        <v>7</v>
      </c>
      <c r="AF27" s="164"/>
    </row>
    <row r="28" spans="1:34" s="282" customFormat="1" ht="30" customHeight="1" x14ac:dyDescent="0.2">
      <c r="A28" s="379"/>
      <c r="B28" s="380"/>
      <c r="C28" s="358"/>
      <c r="D28" s="178"/>
      <c r="E28" s="281" t="s">
        <v>11</v>
      </c>
      <c r="F28" s="174" t="s">
        <v>204</v>
      </c>
      <c r="G28" s="376"/>
      <c r="H28" s="433"/>
      <c r="I28" s="436"/>
      <c r="J28" s="439"/>
      <c r="K28" s="439"/>
      <c r="L28" s="370"/>
      <c r="M28" s="370"/>
      <c r="N28" s="370"/>
      <c r="O28" s="370"/>
      <c r="P28" s="370"/>
      <c r="Q28" s="370"/>
      <c r="R28" s="436"/>
      <c r="S28" s="439"/>
      <c r="T28" s="439"/>
      <c r="U28" s="370"/>
      <c r="V28" s="370"/>
      <c r="W28" s="370"/>
      <c r="X28" s="370"/>
      <c r="Y28" s="370"/>
      <c r="Z28" s="370"/>
      <c r="AA28" s="197" t="s">
        <v>196</v>
      </c>
      <c r="AB28" s="164" t="s">
        <v>205</v>
      </c>
      <c r="AC28" s="165" t="s">
        <v>147</v>
      </c>
      <c r="AD28" s="218">
        <v>1</v>
      </c>
      <c r="AE28" s="235">
        <v>1</v>
      </c>
      <c r="AF28" s="164"/>
    </row>
    <row r="29" spans="1:34" s="240" customFormat="1" ht="15" customHeight="1" x14ac:dyDescent="0.2">
      <c r="A29" s="379"/>
      <c r="B29" s="380"/>
      <c r="C29" s="358"/>
      <c r="D29" s="355" t="s">
        <v>14</v>
      </c>
      <c r="E29" s="356"/>
      <c r="F29" s="356"/>
      <c r="G29" s="356"/>
      <c r="H29" s="357"/>
      <c r="I29" s="279">
        <f>I26</f>
        <v>7.62</v>
      </c>
      <c r="J29" s="279">
        <f t="shared" ref="J29:Q29" si="5">J26</f>
        <v>4.42</v>
      </c>
      <c r="K29" s="279">
        <f t="shared" si="5"/>
        <v>3.2</v>
      </c>
      <c r="L29" s="279">
        <f t="shared" si="5"/>
        <v>0</v>
      </c>
      <c r="M29" s="279">
        <f t="shared" si="5"/>
        <v>0</v>
      </c>
      <c r="N29" s="279">
        <f t="shared" si="5"/>
        <v>0</v>
      </c>
      <c r="O29" s="279">
        <f t="shared" si="5"/>
        <v>0</v>
      </c>
      <c r="P29" s="279">
        <f t="shared" si="5"/>
        <v>0</v>
      </c>
      <c r="Q29" s="279">
        <f t="shared" si="5"/>
        <v>0</v>
      </c>
      <c r="R29" s="279">
        <f>R26</f>
        <v>3.044</v>
      </c>
      <c r="S29" s="279">
        <f t="shared" ref="S29:Z29" si="6">S26</f>
        <v>1.2170000000000001</v>
      </c>
      <c r="T29" s="279">
        <f t="shared" si="6"/>
        <v>1.827</v>
      </c>
      <c r="U29" s="279">
        <f t="shared" si="6"/>
        <v>0</v>
      </c>
      <c r="V29" s="279">
        <f t="shared" si="6"/>
        <v>0</v>
      </c>
      <c r="W29" s="279">
        <f t="shared" si="6"/>
        <v>0</v>
      </c>
      <c r="X29" s="279">
        <f t="shared" si="6"/>
        <v>0</v>
      </c>
      <c r="Y29" s="279">
        <f t="shared" si="6"/>
        <v>0</v>
      </c>
      <c r="Z29" s="279">
        <f t="shared" si="6"/>
        <v>0</v>
      </c>
      <c r="AA29" s="329"/>
      <c r="AB29" s="330"/>
      <c r="AC29" s="330"/>
      <c r="AD29" s="330"/>
      <c r="AE29" s="330"/>
      <c r="AF29" s="331"/>
    </row>
    <row r="30" spans="1:34" s="240" customFormat="1" ht="15" customHeight="1" x14ac:dyDescent="0.2">
      <c r="A30" s="156" t="s">
        <v>9</v>
      </c>
      <c r="B30" s="153" t="s">
        <v>10</v>
      </c>
      <c r="C30" s="154" t="s">
        <v>9</v>
      </c>
      <c r="D30" s="359" t="s">
        <v>15</v>
      </c>
      <c r="E30" s="360"/>
      <c r="F30" s="360"/>
      <c r="G30" s="360"/>
      <c r="H30" s="361"/>
      <c r="I30" s="260">
        <f>I29</f>
        <v>7.62</v>
      </c>
      <c r="J30" s="260">
        <f t="shared" ref="J30:Q30" si="7">J29</f>
        <v>4.42</v>
      </c>
      <c r="K30" s="260">
        <f t="shared" si="7"/>
        <v>3.2</v>
      </c>
      <c r="L30" s="260">
        <f t="shared" si="7"/>
        <v>0</v>
      </c>
      <c r="M30" s="260">
        <f t="shared" si="7"/>
        <v>0</v>
      </c>
      <c r="N30" s="260">
        <f t="shared" si="7"/>
        <v>0</v>
      </c>
      <c r="O30" s="260">
        <f t="shared" si="7"/>
        <v>0</v>
      </c>
      <c r="P30" s="260">
        <f t="shared" si="7"/>
        <v>0</v>
      </c>
      <c r="Q30" s="260">
        <f t="shared" si="7"/>
        <v>0</v>
      </c>
      <c r="R30" s="260">
        <f>R29</f>
        <v>3.044</v>
      </c>
      <c r="S30" s="260">
        <f t="shared" ref="S30:Z30" si="8">S29</f>
        <v>1.2170000000000001</v>
      </c>
      <c r="T30" s="260">
        <f t="shared" si="8"/>
        <v>1.827</v>
      </c>
      <c r="U30" s="260">
        <f t="shared" si="8"/>
        <v>0</v>
      </c>
      <c r="V30" s="260">
        <f t="shared" si="8"/>
        <v>0</v>
      </c>
      <c r="W30" s="260">
        <f t="shared" si="8"/>
        <v>0</v>
      </c>
      <c r="X30" s="260">
        <f t="shared" si="8"/>
        <v>0</v>
      </c>
      <c r="Y30" s="260">
        <f t="shared" si="8"/>
        <v>0</v>
      </c>
      <c r="Z30" s="260">
        <f t="shared" si="8"/>
        <v>0</v>
      </c>
      <c r="AA30" s="326"/>
      <c r="AB30" s="327"/>
      <c r="AC30" s="327"/>
      <c r="AD30" s="327"/>
      <c r="AE30" s="327"/>
      <c r="AF30" s="328"/>
    </row>
    <row r="31" spans="1:34" s="282" customFormat="1" ht="30.6" customHeight="1" x14ac:dyDescent="0.2">
      <c r="A31" s="179" t="s">
        <v>9</v>
      </c>
      <c r="B31" s="180" t="s">
        <v>10</v>
      </c>
      <c r="C31" s="176" t="s">
        <v>10</v>
      </c>
      <c r="D31" s="443" t="s">
        <v>203</v>
      </c>
      <c r="E31" s="444"/>
      <c r="F31" s="445"/>
      <c r="G31" s="194" t="s">
        <v>211</v>
      </c>
      <c r="H31" s="283"/>
      <c r="I31" s="284"/>
      <c r="J31" s="284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207" t="s">
        <v>196</v>
      </c>
      <c r="AB31" s="208" t="s">
        <v>232</v>
      </c>
      <c r="AC31" s="194" t="s">
        <v>149</v>
      </c>
      <c r="AD31" s="216">
        <v>1</v>
      </c>
      <c r="AE31" s="194">
        <v>1</v>
      </c>
      <c r="AF31" s="208"/>
    </row>
    <row r="32" spans="1:34" s="282" customFormat="1" ht="23.45" customHeight="1" x14ac:dyDescent="0.2">
      <c r="A32" s="379" t="s">
        <v>9</v>
      </c>
      <c r="B32" s="380" t="s">
        <v>10</v>
      </c>
      <c r="C32" s="358" t="s">
        <v>10</v>
      </c>
      <c r="D32" s="440" t="s">
        <v>9</v>
      </c>
      <c r="E32" s="446" t="s">
        <v>200</v>
      </c>
      <c r="F32" s="447"/>
      <c r="G32" s="186" t="s">
        <v>209</v>
      </c>
      <c r="H32" s="285"/>
      <c r="I32" s="286"/>
      <c r="J32" s="286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  <c r="AE32" s="339"/>
      <c r="AF32" s="340"/>
    </row>
    <row r="33" spans="1:32" s="282" customFormat="1" ht="32.25" customHeight="1" x14ac:dyDescent="0.2">
      <c r="A33" s="379"/>
      <c r="B33" s="380"/>
      <c r="C33" s="358"/>
      <c r="D33" s="441"/>
      <c r="E33" s="281" t="s">
        <v>9</v>
      </c>
      <c r="F33" s="232" t="s">
        <v>201</v>
      </c>
      <c r="G33" s="189"/>
      <c r="H33" s="287" t="s">
        <v>13</v>
      </c>
      <c r="I33" s="288">
        <f>J33+K33+L33+M33+N33+O33+P33+Q33</f>
        <v>0</v>
      </c>
      <c r="J33" s="289">
        <v>0</v>
      </c>
      <c r="K33" s="167"/>
      <c r="L33" s="167"/>
      <c r="M33" s="167"/>
      <c r="N33" s="167"/>
      <c r="O33" s="167"/>
      <c r="P33" s="167"/>
      <c r="Q33" s="167"/>
      <c r="R33" s="170">
        <f>S33+T33+U33+V33+W33+X33+Y33+Z33</f>
        <v>0</v>
      </c>
      <c r="S33" s="171">
        <v>0</v>
      </c>
      <c r="T33" s="167"/>
      <c r="U33" s="167"/>
      <c r="V33" s="167"/>
      <c r="W33" s="167"/>
      <c r="X33" s="167"/>
      <c r="Y33" s="167"/>
      <c r="Z33" s="167"/>
      <c r="AA33" s="197" t="s">
        <v>196</v>
      </c>
      <c r="AB33" s="164" t="s">
        <v>202</v>
      </c>
      <c r="AC33" s="165" t="s">
        <v>147</v>
      </c>
      <c r="AD33" s="218">
        <v>0</v>
      </c>
      <c r="AE33" s="235">
        <v>0</v>
      </c>
      <c r="AF33" s="164"/>
    </row>
    <row r="34" spans="1:32" s="240" customFormat="1" ht="16.5" customHeight="1" x14ac:dyDescent="0.2">
      <c r="A34" s="379"/>
      <c r="B34" s="380"/>
      <c r="C34" s="358"/>
      <c r="D34" s="355" t="s">
        <v>14</v>
      </c>
      <c r="E34" s="356"/>
      <c r="F34" s="356"/>
      <c r="G34" s="356"/>
      <c r="H34" s="357"/>
      <c r="I34" s="279">
        <f>I33</f>
        <v>0</v>
      </c>
      <c r="J34" s="279">
        <f t="shared" ref="J34:Q35" si="9">J33</f>
        <v>0</v>
      </c>
      <c r="K34" s="279">
        <f t="shared" si="9"/>
        <v>0</v>
      </c>
      <c r="L34" s="279">
        <f t="shared" si="9"/>
        <v>0</v>
      </c>
      <c r="M34" s="279">
        <f t="shared" si="9"/>
        <v>0</v>
      </c>
      <c r="N34" s="279">
        <f t="shared" si="9"/>
        <v>0</v>
      </c>
      <c r="O34" s="279">
        <f t="shared" si="9"/>
        <v>0</v>
      </c>
      <c r="P34" s="279">
        <f t="shared" si="9"/>
        <v>0</v>
      </c>
      <c r="Q34" s="279">
        <f t="shared" si="9"/>
        <v>0</v>
      </c>
      <c r="R34" s="279">
        <f>R33</f>
        <v>0</v>
      </c>
      <c r="S34" s="279">
        <f t="shared" ref="S34:Z34" si="10">S33</f>
        <v>0</v>
      </c>
      <c r="T34" s="279">
        <f t="shared" si="10"/>
        <v>0</v>
      </c>
      <c r="U34" s="279">
        <f t="shared" si="10"/>
        <v>0</v>
      </c>
      <c r="V34" s="279">
        <f t="shared" si="10"/>
        <v>0</v>
      </c>
      <c r="W34" s="279">
        <f t="shared" si="10"/>
        <v>0</v>
      </c>
      <c r="X34" s="279">
        <f t="shared" si="10"/>
        <v>0</v>
      </c>
      <c r="Y34" s="279">
        <f t="shared" si="10"/>
        <v>0</v>
      </c>
      <c r="Z34" s="279">
        <f t="shared" si="10"/>
        <v>0</v>
      </c>
      <c r="AA34" s="290"/>
      <c r="AB34" s="259"/>
      <c r="AC34" s="226"/>
      <c r="AD34" s="259"/>
      <c r="AE34" s="291"/>
      <c r="AF34" s="292"/>
    </row>
    <row r="35" spans="1:32" s="282" customFormat="1" x14ac:dyDescent="0.2">
      <c r="A35" s="181" t="s">
        <v>9</v>
      </c>
      <c r="B35" s="180" t="s">
        <v>10</v>
      </c>
      <c r="C35" s="176" t="s">
        <v>10</v>
      </c>
      <c r="D35" s="448" t="s">
        <v>15</v>
      </c>
      <c r="E35" s="449"/>
      <c r="F35" s="449"/>
      <c r="G35" s="449"/>
      <c r="H35" s="450"/>
      <c r="I35" s="293">
        <f>I34</f>
        <v>0</v>
      </c>
      <c r="J35" s="293">
        <f t="shared" si="9"/>
        <v>0</v>
      </c>
      <c r="K35" s="293">
        <f t="shared" si="9"/>
        <v>0</v>
      </c>
      <c r="L35" s="293">
        <f t="shared" si="9"/>
        <v>0</v>
      </c>
      <c r="M35" s="293">
        <f t="shared" si="9"/>
        <v>0</v>
      </c>
      <c r="N35" s="293">
        <f t="shared" si="9"/>
        <v>0</v>
      </c>
      <c r="O35" s="293">
        <f t="shared" si="9"/>
        <v>0</v>
      </c>
      <c r="P35" s="293">
        <f t="shared" si="9"/>
        <v>0</v>
      </c>
      <c r="Q35" s="293">
        <f t="shared" si="9"/>
        <v>0</v>
      </c>
      <c r="R35" s="260">
        <f>R34</f>
        <v>0</v>
      </c>
      <c r="S35" s="260">
        <f t="shared" ref="S35:Z35" si="11">S34</f>
        <v>0</v>
      </c>
      <c r="T35" s="260">
        <f t="shared" si="11"/>
        <v>0</v>
      </c>
      <c r="U35" s="260">
        <f t="shared" si="11"/>
        <v>0</v>
      </c>
      <c r="V35" s="260">
        <f t="shared" si="11"/>
        <v>0</v>
      </c>
      <c r="W35" s="260">
        <f t="shared" si="11"/>
        <v>0</v>
      </c>
      <c r="X35" s="260">
        <f t="shared" si="11"/>
        <v>0</v>
      </c>
      <c r="Y35" s="260">
        <f t="shared" si="11"/>
        <v>0</v>
      </c>
      <c r="Z35" s="260">
        <f t="shared" si="11"/>
        <v>0</v>
      </c>
      <c r="AA35" s="294"/>
      <c r="AB35" s="261"/>
      <c r="AC35" s="227"/>
      <c r="AD35" s="261"/>
      <c r="AE35" s="295"/>
      <c r="AF35" s="296"/>
    </row>
    <row r="36" spans="1:32" ht="16.149999999999999" customHeight="1" x14ac:dyDescent="0.2">
      <c r="A36" s="160" t="s">
        <v>9</v>
      </c>
      <c r="B36" s="153" t="s">
        <v>10</v>
      </c>
      <c r="C36" s="362" t="s">
        <v>17</v>
      </c>
      <c r="D36" s="363"/>
      <c r="E36" s="363"/>
      <c r="F36" s="363"/>
      <c r="G36" s="363"/>
      <c r="H36" s="364"/>
      <c r="I36" s="158">
        <f>I30+I35</f>
        <v>7.62</v>
      </c>
      <c r="J36" s="158">
        <f t="shared" ref="J36:Q36" si="12">J30+J35</f>
        <v>4.42</v>
      </c>
      <c r="K36" s="158">
        <f t="shared" si="12"/>
        <v>3.2</v>
      </c>
      <c r="L36" s="158">
        <f t="shared" si="12"/>
        <v>0</v>
      </c>
      <c r="M36" s="158">
        <f t="shared" si="12"/>
        <v>0</v>
      </c>
      <c r="N36" s="158">
        <f t="shared" si="12"/>
        <v>0</v>
      </c>
      <c r="O36" s="158">
        <f t="shared" si="12"/>
        <v>0</v>
      </c>
      <c r="P36" s="158">
        <f t="shared" si="12"/>
        <v>0</v>
      </c>
      <c r="Q36" s="158">
        <f t="shared" si="12"/>
        <v>0</v>
      </c>
      <c r="R36" s="158">
        <f>R30+R35</f>
        <v>3.044</v>
      </c>
      <c r="S36" s="158">
        <f t="shared" ref="S36:Z36" si="13">S30+S35</f>
        <v>1.2170000000000001</v>
      </c>
      <c r="T36" s="158">
        <f t="shared" si="13"/>
        <v>1.827</v>
      </c>
      <c r="U36" s="158">
        <f t="shared" si="13"/>
        <v>0</v>
      </c>
      <c r="V36" s="158">
        <f t="shared" si="13"/>
        <v>0</v>
      </c>
      <c r="W36" s="158">
        <f t="shared" si="13"/>
        <v>0</v>
      </c>
      <c r="X36" s="158">
        <f t="shared" si="13"/>
        <v>0</v>
      </c>
      <c r="Y36" s="158">
        <f t="shared" si="13"/>
        <v>0</v>
      </c>
      <c r="Z36" s="158">
        <f t="shared" si="13"/>
        <v>0</v>
      </c>
      <c r="AA36" s="297"/>
      <c r="AB36" s="324"/>
      <c r="AC36" s="324"/>
      <c r="AD36" s="324"/>
      <c r="AE36" s="324"/>
      <c r="AF36" s="325"/>
    </row>
    <row r="37" spans="1:32" s="240" customFormat="1" ht="27.6" customHeight="1" x14ac:dyDescent="0.2">
      <c r="A37" s="160" t="s">
        <v>9</v>
      </c>
      <c r="B37" s="153" t="s">
        <v>11</v>
      </c>
      <c r="C37" s="341" t="s">
        <v>160</v>
      </c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3"/>
      <c r="AA37" s="205" t="s">
        <v>196</v>
      </c>
      <c r="AB37" s="204" t="s">
        <v>233</v>
      </c>
      <c r="AC37" s="206" t="s">
        <v>226</v>
      </c>
      <c r="AD37" s="215">
        <v>60</v>
      </c>
      <c r="AE37" s="206">
        <v>60</v>
      </c>
      <c r="AF37" s="204"/>
    </row>
    <row r="38" spans="1:32" s="240" customFormat="1" ht="54" customHeight="1" x14ac:dyDescent="0.2">
      <c r="A38" s="155" t="s">
        <v>9</v>
      </c>
      <c r="B38" s="153" t="s">
        <v>11</v>
      </c>
      <c r="C38" s="154" t="s">
        <v>9</v>
      </c>
      <c r="D38" s="371" t="s">
        <v>156</v>
      </c>
      <c r="E38" s="372"/>
      <c r="F38" s="373"/>
      <c r="G38" s="194" t="s">
        <v>211</v>
      </c>
      <c r="H38" s="195"/>
      <c r="I38" s="196"/>
      <c r="J38" s="196"/>
      <c r="K38" s="196"/>
      <c r="L38" s="196"/>
      <c r="M38" s="196"/>
      <c r="N38" s="196"/>
      <c r="O38" s="196"/>
      <c r="P38" s="196"/>
      <c r="Q38" s="196"/>
      <c r="R38" s="233"/>
      <c r="S38" s="233"/>
      <c r="T38" s="233"/>
      <c r="U38" s="233"/>
      <c r="V38" s="233"/>
      <c r="W38" s="233"/>
      <c r="X38" s="233"/>
      <c r="Y38" s="233"/>
      <c r="Z38" s="233"/>
      <c r="AA38" s="207" t="s">
        <v>196</v>
      </c>
      <c r="AB38" s="209" t="s">
        <v>221</v>
      </c>
      <c r="AC38" s="210" t="s">
        <v>149</v>
      </c>
      <c r="AD38" s="219">
        <v>1</v>
      </c>
      <c r="AE38" s="236">
        <v>1</v>
      </c>
      <c r="AF38" s="222"/>
    </row>
    <row r="39" spans="1:32" s="240" customFormat="1" ht="33.75" customHeight="1" x14ac:dyDescent="0.2">
      <c r="A39" s="379" t="s">
        <v>9</v>
      </c>
      <c r="B39" s="380" t="s">
        <v>11</v>
      </c>
      <c r="C39" s="358" t="s">
        <v>9</v>
      </c>
      <c r="D39" s="350" t="s">
        <v>9</v>
      </c>
      <c r="E39" s="365" t="s">
        <v>175</v>
      </c>
      <c r="F39" s="366"/>
      <c r="G39" s="186" t="s">
        <v>209</v>
      </c>
      <c r="H39" s="335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7"/>
    </row>
    <row r="40" spans="1:32" s="240" customFormat="1" ht="26.25" customHeight="1" x14ac:dyDescent="0.2">
      <c r="A40" s="379"/>
      <c r="B40" s="380"/>
      <c r="C40" s="358"/>
      <c r="D40" s="351"/>
      <c r="E40" s="254" t="s">
        <v>9</v>
      </c>
      <c r="F40" s="347" t="s">
        <v>176</v>
      </c>
      <c r="G40" s="199"/>
      <c r="H40" s="167" t="s">
        <v>13</v>
      </c>
      <c r="I40" s="170">
        <f>J40+K40+L40+M40+N40+O40+P40+Q40</f>
        <v>68.45</v>
      </c>
      <c r="J40" s="171">
        <v>68.45</v>
      </c>
      <c r="K40" s="167"/>
      <c r="L40" s="167"/>
      <c r="M40" s="167"/>
      <c r="N40" s="167"/>
      <c r="O40" s="167"/>
      <c r="P40" s="167"/>
      <c r="Q40" s="167"/>
      <c r="R40" s="170">
        <f>S40+T40+U40+V40+W40+X40+Y40+Z40</f>
        <v>91.183999999999997</v>
      </c>
      <c r="S40" s="171">
        <v>91.183999999999997</v>
      </c>
      <c r="T40" s="167"/>
      <c r="U40" s="167"/>
      <c r="V40" s="167"/>
      <c r="W40" s="167"/>
      <c r="X40" s="167"/>
      <c r="Y40" s="167"/>
      <c r="Z40" s="167"/>
      <c r="AA40" s="197" t="s">
        <v>196</v>
      </c>
      <c r="AB40" s="164" t="s">
        <v>177</v>
      </c>
      <c r="AC40" s="165" t="s">
        <v>150</v>
      </c>
      <c r="AD40" s="220">
        <v>8</v>
      </c>
      <c r="AE40" s="167">
        <v>8</v>
      </c>
      <c r="AF40" s="164" t="s">
        <v>244</v>
      </c>
    </row>
    <row r="41" spans="1:32" s="240" customFormat="1" ht="33" customHeight="1" x14ac:dyDescent="0.2">
      <c r="A41" s="379"/>
      <c r="B41" s="380"/>
      <c r="C41" s="358"/>
      <c r="D41" s="367"/>
      <c r="E41" s="298"/>
      <c r="F41" s="348"/>
      <c r="G41" s="189"/>
      <c r="H41" s="299" t="s">
        <v>13</v>
      </c>
      <c r="I41" s="170">
        <f t="shared" ref="I41:I43" si="14">J41+K41+L41+M41+N41+O41+P41+Q41</f>
        <v>13</v>
      </c>
      <c r="J41" s="171">
        <v>13</v>
      </c>
      <c r="K41" s="167"/>
      <c r="L41" s="167"/>
      <c r="M41" s="167"/>
      <c r="N41" s="167"/>
      <c r="O41" s="167"/>
      <c r="P41" s="167"/>
      <c r="Q41" s="167"/>
      <c r="R41" s="170">
        <f t="shared" ref="R41:R43" si="15">S41+T41+U41+V41+W41+X41+Y41+Z41</f>
        <v>15</v>
      </c>
      <c r="S41" s="171">
        <v>15</v>
      </c>
      <c r="T41" s="167"/>
      <c r="U41" s="167"/>
      <c r="V41" s="167"/>
      <c r="W41" s="167"/>
      <c r="X41" s="167"/>
      <c r="Y41" s="167"/>
      <c r="Z41" s="167"/>
      <c r="AA41" s="197" t="s">
        <v>196</v>
      </c>
      <c r="AB41" s="164" t="s">
        <v>178</v>
      </c>
      <c r="AC41" s="166" t="s">
        <v>149</v>
      </c>
      <c r="AD41" s="220">
        <v>369</v>
      </c>
      <c r="AE41" s="167">
        <v>369</v>
      </c>
      <c r="AF41" s="164"/>
    </row>
    <row r="42" spans="1:32" s="240" customFormat="1" ht="25.15" customHeight="1" x14ac:dyDescent="0.2">
      <c r="A42" s="379"/>
      <c r="B42" s="380"/>
      <c r="C42" s="358"/>
      <c r="D42" s="367"/>
      <c r="E42" s="298"/>
      <c r="F42" s="348"/>
      <c r="G42" s="189"/>
      <c r="H42" s="300" t="s">
        <v>13</v>
      </c>
      <c r="I42" s="170">
        <f t="shared" si="14"/>
        <v>9</v>
      </c>
      <c r="J42" s="172">
        <v>9</v>
      </c>
      <c r="K42" s="169"/>
      <c r="L42" s="169"/>
      <c r="M42" s="169"/>
      <c r="N42" s="169"/>
      <c r="O42" s="169"/>
      <c r="P42" s="169"/>
      <c r="Q42" s="169"/>
      <c r="R42" s="170">
        <f t="shared" si="15"/>
        <v>9</v>
      </c>
      <c r="S42" s="172">
        <v>9</v>
      </c>
      <c r="T42" s="169"/>
      <c r="U42" s="169"/>
      <c r="V42" s="169"/>
      <c r="W42" s="169"/>
      <c r="X42" s="169"/>
      <c r="Y42" s="169"/>
      <c r="Z42" s="169"/>
      <c r="AA42" s="197" t="s">
        <v>196</v>
      </c>
      <c r="AB42" s="164" t="s">
        <v>198</v>
      </c>
      <c r="AC42" s="166" t="s">
        <v>150</v>
      </c>
      <c r="AD42" s="220">
        <v>2.4</v>
      </c>
      <c r="AE42" s="167">
        <v>2.4</v>
      </c>
      <c r="AF42" s="164"/>
    </row>
    <row r="43" spans="1:32" s="240" customFormat="1" ht="22.9" customHeight="1" x14ac:dyDescent="0.2">
      <c r="A43" s="379"/>
      <c r="B43" s="380"/>
      <c r="C43" s="358"/>
      <c r="D43" s="352"/>
      <c r="E43" s="301"/>
      <c r="F43" s="349"/>
      <c r="G43" s="200"/>
      <c r="H43" s="169" t="s">
        <v>13</v>
      </c>
      <c r="I43" s="170">
        <f t="shared" si="14"/>
        <v>6</v>
      </c>
      <c r="J43" s="172">
        <v>6</v>
      </c>
      <c r="K43" s="169"/>
      <c r="L43" s="169"/>
      <c r="M43" s="169"/>
      <c r="N43" s="169"/>
      <c r="O43" s="169"/>
      <c r="P43" s="169"/>
      <c r="Q43" s="169"/>
      <c r="R43" s="170">
        <f t="shared" si="15"/>
        <v>6</v>
      </c>
      <c r="S43" s="172">
        <v>6</v>
      </c>
      <c r="T43" s="169"/>
      <c r="U43" s="169"/>
      <c r="V43" s="169"/>
      <c r="W43" s="169"/>
      <c r="X43" s="169"/>
      <c r="Y43" s="169"/>
      <c r="Z43" s="169"/>
      <c r="AA43" s="197" t="s">
        <v>196</v>
      </c>
      <c r="AB43" s="164" t="s">
        <v>179</v>
      </c>
      <c r="AC43" s="165" t="s">
        <v>180</v>
      </c>
      <c r="AD43" s="218">
        <v>80</v>
      </c>
      <c r="AE43" s="235">
        <v>80</v>
      </c>
      <c r="AF43" s="164" t="s">
        <v>245</v>
      </c>
    </row>
    <row r="44" spans="1:32" s="240" customFormat="1" ht="15" customHeight="1" x14ac:dyDescent="0.2">
      <c r="A44" s="379"/>
      <c r="B44" s="380"/>
      <c r="C44" s="358"/>
      <c r="D44" s="355" t="s">
        <v>14</v>
      </c>
      <c r="E44" s="356"/>
      <c r="F44" s="356"/>
      <c r="G44" s="356"/>
      <c r="H44" s="357"/>
      <c r="I44" s="279">
        <f>I40+I41+I42+I43</f>
        <v>96.45</v>
      </c>
      <c r="J44" s="302">
        <f>J40+J41+J42+J43</f>
        <v>96.45</v>
      </c>
      <c r="K44" s="303">
        <f t="shared" ref="K44:Q44" si="16">K40+K41+K43</f>
        <v>0</v>
      </c>
      <c r="L44" s="303">
        <f t="shared" si="16"/>
        <v>0</v>
      </c>
      <c r="M44" s="303">
        <f t="shared" si="16"/>
        <v>0</v>
      </c>
      <c r="N44" s="303">
        <f t="shared" si="16"/>
        <v>0</v>
      </c>
      <c r="O44" s="303">
        <f t="shared" si="16"/>
        <v>0</v>
      </c>
      <c r="P44" s="303">
        <f t="shared" si="16"/>
        <v>0</v>
      </c>
      <c r="Q44" s="303">
        <f t="shared" si="16"/>
        <v>0</v>
      </c>
      <c r="R44" s="279">
        <f>R40+R41+R42+R43</f>
        <v>121.184</v>
      </c>
      <c r="S44" s="302">
        <f>S40+S41+S42+S43</f>
        <v>121.184</v>
      </c>
      <c r="T44" s="303">
        <f t="shared" ref="T44:Z44" si="17">T40+T41+T43</f>
        <v>0</v>
      </c>
      <c r="U44" s="303">
        <f t="shared" si="17"/>
        <v>0</v>
      </c>
      <c r="V44" s="303">
        <f t="shared" si="17"/>
        <v>0</v>
      </c>
      <c r="W44" s="303">
        <f t="shared" si="17"/>
        <v>0</v>
      </c>
      <c r="X44" s="303">
        <f t="shared" si="17"/>
        <v>0</v>
      </c>
      <c r="Y44" s="303">
        <f t="shared" si="17"/>
        <v>0</v>
      </c>
      <c r="Z44" s="303">
        <f t="shared" si="17"/>
        <v>0</v>
      </c>
      <c r="AA44" s="329"/>
      <c r="AB44" s="330"/>
      <c r="AC44" s="330"/>
      <c r="AD44" s="330"/>
      <c r="AE44" s="330"/>
      <c r="AF44" s="331"/>
    </row>
    <row r="45" spans="1:32" s="240" customFormat="1" ht="15" customHeight="1" x14ac:dyDescent="0.2">
      <c r="A45" s="156" t="s">
        <v>9</v>
      </c>
      <c r="B45" s="153" t="s">
        <v>11</v>
      </c>
      <c r="C45" s="154" t="s">
        <v>9</v>
      </c>
      <c r="D45" s="359" t="s">
        <v>15</v>
      </c>
      <c r="E45" s="360"/>
      <c r="F45" s="360"/>
      <c r="G45" s="360"/>
      <c r="H45" s="361"/>
      <c r="I45" s="260">
        <f>I44</f>
        <v>96.45</v>
      </c>
      <c r="J45" s="260">
        <f t="shared" ref="J45:Q46" si="18">J44</f>
        <v>96.45</v>
      </c>
      <c r="K45" s="260">
        <f t="shared" si="18"/>
        <v>0</v>
      </c>
      <c r="L45" s="260">
        <f t="shared" si="18"/>
        <v>0</v>
      </c>
      <c r="M45" s="260">
        <f t="shared" si="18"/>
        <v>0</v>
      </c>
      <c r="N45" s="260">
        <f t="shared" si="18"/>
        <v>0</v>
      </c>
      <c r="O45" s="260">
        <f t="shared" si="18"/>
        <v>0</v>
      </c>
      <c r="P45" s="260">
        <f t="shared" si="18"/>
        <v>0</v>
      </c>
      <c r="Q45" s="260">
        <f t="shared" si="18"/>
        <v>0</v>
      </c>
      <c r="R45" s="260">
        <f>R44</f>
        <v>121.184</v>
      </c>
      <c r="S45" s="260">
        <f t="shared" ref="S45:Z45" si="19">S44</f>
        <v>121.184</v>
      </c>
      <c r="T45" s="260">
        <f t="shared" si="19"/>
        <v>0</v>
      </c>
      <c r="U45" s="260">
        <f t="shared" si="19"/>
        <v>0</v>
      </c>
      <c r="V45" s="260">
        <f t="shared" si="19"/>
        <v>0</v>
      </c>
      <c r="W45" s="260">
        <f t="shared" si="19"/>
        <v>0</v>
      </c>
      <c r="X45" s="260">
        <f t="shared" si="19"/>
        <v>0</v>
      </c>
      <c r="Y45" s="260">
        <f t="shared" si="19"/>
        <v>0</v>
      </c>
      <c r="Z45" s="260">
        <f t="shared" si="19"/>
        <v>0</v>
      </c>
      <c r="AA45" s="294"/>
      <c r="AB45" s="261"/>
      <c r="AC45" s="227"/>
      <c r="AD45" s="261"/>
      <c r="AE45" s="295"/>
      <c r="AF45" s="296"/>
    </row>
    <row r="46" spans="1:32" ht="13.5" customHeight="1" x14ac:dyDescent="0.2">
      <c r="A46" s="160" t="s">
        <v>9</v>
      </c>
      <c r="B46" s="153" t="s">
        <v>11</v>
      </c>
      <c r="C46" s="362" t="s">
        <v>17</v>
      </c>
      <c r="D46" s="363"/>
      <c r="E46" s="363"/>
      <c r="F46" s="363"/>
      <c r="G46" s="363"/>
      <c r="H46" s="364"/>
      <c r="I46" s="158">
        <f>I45</f>
        <v>96.45</v>
      </c>
      <c r="J46" s="158">
        <f t="shared" si="18"/>
        <v>96.45</v>
      </c>
      <c r="K46" s="158">
        <f t="shared" si="18"/>
        <v>0</v>
      </c>
      <c r="L46" s="158">
        <f t="shared" si="18"/>
        <v>0</v>
      </c>
      <c r="M46" s="158">
        <f t="shared" si="18"/>
        <v>0</v>
      </c>
      <c r="N46" s="158">
        <f t="shared" si="18"/>
        <v>0</v>
      </c>
      <c r="O46" s="158">
        <f t="shared" si="18"/>
        <v>0</v>
      </c>
      <c r="P46" s="158">
        <f t="shared" si="18"/>
        <v>0</v>
      </c>
      <c r="Q46" s="158">
        <f t="shared" si="18"/>
        <v>0</v>
      </c>
      <c r="R46" s="158">
        <f>R45</f>
        <v>121.184</v>
      </c>
      <c r="S46" s="158">
        <f>S45</f>
        <v>121.184</v>
      </c>
      <c r="T46" s="158">
        <f t="shared" ref="T46:Z46" si="20">T45</f>
        <v>0</v>
      </c>
      <c r="U46" s="158">
        <f t="shared" si="20"/>
        <v>0</v>
      </c>
      <c r="V46" s="158">
        <f t="shared" si="20"/>
        <v>0</v>
      </c>
      <c r="W46" s="158">
        <f t="shared" si="20"/>
        <v>0</v>
      </c>
      <c r="X46" s="158">
        <f t="shared" si="20"/>
        <v>0</v>
      </c>
      <c r="Y46" s="158">
        <f t="shared" si="20"/>
        <v>0</v>
      </c>
      <c r="Z46" s="158">
        <f t="shared" si="20"/>
        <v>0</v>
      </c>
      <c r="AA46" s="304"/>
      <c r="AB46" s="297"/>
      <c r="AC46" s="228"/>
      <c r="AD46" s="297"/>
      <c r="AE46" s="305"/>
      <c r="AF46" s="306"/>
    </row>
    <row r="47" spans="1:32" s="240" customFormat="1" ht="38.450000000000003" customHeight="1" x14ac:dyDescent="0.2">
      <c r="A47" s="160" t="s">
        <v>9</v>
      </c>
      <c r="B47" s="153" t="s">
        <v>12</v>
      </c>
      <c r="C47" s="341" t="s">
        <v>161</v>
      </c>
      <c r="D47" s="342"/>
      <c r="E47" s="342"/>
      <c r="F47" s="342"/>
      <c r="G47" s="342"/>
      <c r="H47" s="342"/>
      <c r="I47" s="342"/>
      <c r="J47" s="342"/>
      <c r="K47" s="342"/>
      <c r="L47" s="342"/>
      <c r="M47" s="342"/>
      <c r="N47" s="342"/>
      <c r="O47" s="342"/>
      <c r="P47" s="342"/>
      <c r="Q47" s="342"/>
      <c r="R47" s="342"/>
      <c r="S47" s="342"/>
      <c r="T47" s="342"/>
      <c r="U47" s="342"/>
      <c r="V47" s="342"/>
      <c r="W47" s="342"/>
      <c r="X47" s="342"/>
      <c r="Y47" s="342"/>
      <c r="Z47" s="343"/>
      <c r="AA47" s="205" t="s">
        <v>196</v>
      </c>
      <c r="AB47" s="204" t="s">
        <v>229</v>
      </c>
      <c r="AC47" s="206" t="s">
        <v>226</v>
      </c>
      <c r="AD47" s="215">
        <v>50</v>
      </c>
      <c r="AE47" s="206">
        <v>50</v>
      </c>
      <c r="AF47" s="204"/>
    </row>
    <row r="48" spans="1:32" s="240" customFormat="1" ht="55.5" customHeight="1" x14ac:dyDescent="0.2">
      <c r="A48" s="155" t="s">
        <v>9</v>
      </c>
      <c r="B48" s="153" t="s">
        <v>12</v>
      </c>
      <c r="C48" s="154" t="s">
        <v>9</v>
      </c>
      <c r="D48" s="371" t="s">
        <v>157</v>
      </c>
      <c r="E48" s="372"/>
      <c r="F48" s="373"/>
      <c r="G48" s="194" t="s">
        <v>211</v>
      </c>
      <c r="H48" s="344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6"/>
      <c r="AA48" s="207" t="s">
        <v>196</v>
      </c>
      <c r="AB48" s="208" t="s">
        <v>222</v>
      </c>
      <c r="AC48" s="194" t="s">
        <v>149</v>
      </c>
      <c r="AD48" s="216" t="s">
        <v>218</v>
      </c>
      <c r="AE48" s="194" t="s">
        <v>218</v>
      </c>
      <c r="AF48" s="208"/>
    </row>
    <row r="49" spans="1:32" s="240" customFormat="1" ht="27" customHeight="1" x14ac:dyDescent="0.2">
      <c r="A49" s="379" t="s">
        <v>9</v>
      </c>
      <c r="B49" s="380" t="s">
        <v>12</v>
      </c>
      <c r="C49" s="358" t="s">
        <v>9</v>
      </c>
      <c r="D49" s="350" t="s">
        <v>9</v>
      </c>
      <c r="E49" s="365" t="s">
        <v>181</v>
      </c>
      <c r="F49" s="366"/>
      <c r="G49" s="186" t="s">
        <v>209</v>
      </c>
      <c r="H49" s="338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  <c r="AE49" s="339"/>
      <c r="AF49" s="340"/>
    </row>
    <row r="50" spans="1:32" s="240" customFormat="1" ht="42" customHeight="1" x14ac:dyDescent="0.2">
      <c r="A50" s="379"/>
      <c r="B50" s="380"/>
      <c r="C50" s="358"/>
      <c r="D50" s="351"/>
      <c r="E50" s="280" t="s">
        <v>9</v>
      </c>
      <c r="F50" s="238" t="s">
        <v>182</v>
      </c>
      <c r="G50" s="190"/>
      <c r="H50" s="169" t="s">
        <v>13</v>
      </c>
      <c r="I50" s="170">
        <f>J50+K50+L50+M50+N50+O50+P50+Q50</f>
        <v>5.6</v>
      </c>
      <c r="J50" s="172">
        <v>5.6</v>
      </c>
      <c r="K50" s="171"/>
      <c r="L50" s="171"/>
      <c r="M50" s="171"/>
      <c r="N50" s="171"/>
      <c r="O50" s="171"/>
      <c r="P50" s="171"/>
      <c r="Q50" s="167"/>
      <c r="R50" s="170">
        <f>S50+T50+U50+V50+W50+X50+Y50+Z50</f>
        <v>5.3369999999999997</v>
      </c>
      <c r="S50" s="172">
        <v>5.3369999999999997</v>
      </c>
      <c r="T50" s="171"/>
      <c r="U50" s="171"/>
      <c r="V50" s="171"/>
      <c r="W50" s="171"/>
      <c r="X50" s="171"/>
      <c r="Y50" s="171"/>
      <c r="Z50" s="167"/>
      <c r="AA50" s="197" t="s">
        <v>196</v>
      </c>
      <c r="AB50" s="164" t="s">
        <v>183</v>
      </c>
      <c r="AC50" s="165" t="s">
        <v>184</v>
      </c>
      <c r="AD50" s="220">
        <v>15000</v>
      </c>
      <c r="AE50" s="167">
        <v>14500</v>
      </c>
      <c r="AF50" s="164" t="s">
        <v>252</v>
      </c>
    </row>
    <row r="51" spans="1:32" s="240" customFormat="1" ht="18" hidden="1" customHeight="1" x14ac:dyDescent="0.2">
      <c r="A51" s="379"/>
      <c r="B51" s="380"/>
      <c r="C51" s="358"/>
      <c r="D51" s="351"/>
      <c r="E51" s="254"/>
      <c r="F51" s="238"/>
      <c r="G51" s="199"/>
      <c r="H51" s="167"/>
      <c r="I51" s="170">
        <f>J51+K51+L51+M51+N51+O51+P51+Q51</f>
        <v>0</v>
      </c>
      <c r="J51" s="172"/>
      <c r="K51" s="172"/>
      <c r="L51" s="172"/>
      <c r="M51" s="172"/>
      <c r="N51" s="172"/>
      <c r="O51" s="172"/>
      <c r="P51" s="172"/>
      <c r="Q51" s="169"/>
      <c r="R51" s="170">
        <f>S51+T51+U51+V51+W51+X51+Y51+Z51</f>
        <v>0</v>
      </c>
      <c r="S51" s="172"/>
      <c r="T51" s="172"/>
      <c r="U51" s="172"/>
      <c r="V51" s="172"/>
      <c r="W51" s="172"/>
      <c r="X51" s="172"/>
      <c r="Y51" s="172"/>
      <c r="Z51" s="169"/>
      <c r="AA51" s="197"/>
      <c r="AB51" s="307"/>
      <c r="AC51" s="165"/>
      <c r="AD51" s="220"/>
      <c r="AE51" s="271"/>
      <c r="AF51" s="307"/>
    </row>
    <row r="52" spans="1:32" s="240" customFormat="1" ht="11.45" hidden="1" customHeight="1" x14ac:dyDescent="0.2">
      <c r="A52" s="379"/>
      <c r="B52" s="380"/>
      <c r="C52" s="358"/>
      <c r="D52" s="352"/>
      <c r="E52" s="308"/>
      <c r="F52" s="238"/>
      <c r="G52" s="199"/>
      <c r="H52" s="169"/>
      <c r="I52" s="170">
        <f>J52+K52+L52+M52+N52+O52+P52+Q52</f>
        <v>0</v>
      </c>
      <c r="J52" s="172"/>
      <c r="K52" s="172"/>
      <c r="L52" s="172"/>
      <c r="M52" s="172"/>
      <c r="N52" s="172"/>
      <c r="O52" s="172"/>
      <c r="P52" s="172"/>
      <c r="Q52" s="169"/>
      <c r="R52" s="170">
        <f>S52+T52+U52+V52+W52+X52+Y52+Z52</f>
        <v>0</v>
      </c>
      <c r="S52" s="172"/>
      <c r="T52" s="172"/>
      <c r="U52" s="172"/>
      <c r="V52" s="172"/>
      <c r="W52" s="172"/>
      <c r="X52" s="172"/>
      <c r="Y52" s="172"/>
      <c r="Z52" s="169"/>
      <c r="AA52" s="197"/>
      <c r="AB52" s="307"/>
      <c r="AC52" s="165"/>
      <c r="AD52" s="220"/>
      <c r="AE52" s="271"/>
      <c r="AF52" s="307"/>
    </row>
    <row r="53" spans="1:32" s="240" customFormat="1" ht="15" customHeight="1" x14ac:dyDescent="0.2">
      <c r="A53" s="379"/>
      <c r="B53" s="380"/>
      <c r="C53" s="358"/>
      <c r="D53" s="355" t="s">
        <v>14</v>
      </c>
      <c r="E53" s="356"/>
      <c r="F53" s="356"/>
      <c r="G53" s="356"/>
      <c r="H53" s="357"/>
      <c r="I53" s="279">
        <f t="shared" ref="I53:K53" si="21">I52+I50+I51</f>
        <v>5.6</v>
      </c>
      <c r="J53" s="279">
        <f t="shared" si="21"/>
        <v>5.6</v>
      </c>
      <c r="K53" s="279">
        <f t="shared" si="21"/>
        <v>0</v>
      </c>
      <c r="L53" s="279">
        <f>L52+L50+L51</f>
        <v>0</v>
      </c>
      <c r="M53" s="279">
        <f t="shared" ref="M53:Q53" si="22">M52+M50</f>
        <v>0</v>
      </c>
      <c r="N53" s="279">
        <f t="shared" si="22"/>
        <v>0</v>
      </c>
      <c r="O53" s="279">
        <f t="shared" si="22"/>
        <v>0</v>
      </c>
      <c r="P53" s="279">
        <f t="shared" si="22"/>
        <v>0</v>
      </c>
      <c r="Q53" s="279">
        <f t="shared" si="22"/>
        <v>0</v>
      </c>
      <c r="R53" s="279">
        <f t="shared" ref="R53:T53" si="23">R52+R50+R51</f>
        <v>5.3369999999999997</v>
      </c>
      <c r="S53" s="279">
        <f t="shared" si="23"/>
        <v>5.3369999999999997</v>
      </c>
      <c r="T53" s="279">
        <f t="shared" si="23"/>
        <v>0</v>
      </c>
      <c r="U53" s="279">
        <f>U52+U50+U51</f>
        <v>0</v>
      </c>
      <c r="V53" s="279">
        <f t="shared" ref="V53:Z53" si="24">V52+V50</f>
        <v>0</v>
      </c>
      <c r="W53" s="279">
        <f t="shared" si="24"/>
        <v>0</v>
      </c>
      <c r="X53" s="279">
        <f t="shared" si="24"/>
        <v>0</v>
      </c>
      <c r="Y53" s="279">
        <f t="shared" si="24"/>
        <v>0</v>
      </c>
      <c r="Z53" s="279">
        <f t="shared" si="24"/>
        <v>0</v>
      </c>
      <c r="AA53" s="329"/>
      <c r="AB53" s="330"/>
      <c r="AC53" s="330"/>
      <c r="AD53" s="330"/>
      <c r="AE53" s="330"/>
      <c r="AF53" s="331"/>
    </row>
    <row r="54" spans="1:32" s="240" customFormat="1" ht="15" customHeight="1" x14ac:dyDescent="0.2">
      <c r="A54" s="156" t="s">
        <v>9</v>
      </c>
      <c r="B54" s="153" t="s">
        <v>12</v>
      </c>
      <c r="C54" s="154" t="s">
        <v>9</v>
      </c>
      <c r="D54" s="359" t="s">
        <v>15</v>
      </c>
      <c r="E54" s="360"/>
      <c r="F54" s="360"/>
      <c r="G54" s="360"/>
      <c r="H54" s="361"/>
      <c r="I54" s="260">
        <f>I53</f>
        <v>5.6</v>
      </c>
      <c r="J54" s="260">
        <f t="shared" ref="J54:Q55" si="25">J53</f>
        <v>5.6</v>
      </c>
      <c r="K54" s="260">
        <f t="shared" si="25"/>
        <v>0</v>
      </c>
      <c r="L54" s="260">
        <f t="shared" si="25"/>
        <v>0</v>
      </c>
      <c r="M54" s="260">
        <f t="shared" si="25"/>
        <v>0</v>
      </c>
      <c r="N54" s="260">
        <f t="shared" si="25"/>
        <v>0</v>
      </c>
      <c r="O54" s="260">
        <f t="shared" si="25"/>
        <v>0</v>
      </c>
      <c r="P54" s="260">
        <f t="shared" si="25"/>
        <v>0</v>
      </c>
      <c r="Q54" s="260">
        <f t="shared" si="25"/>
        <v>0</v>
      </c>
      <c r="R54" s="260">
        <f>R53</f>
        <v>5.3369999999999997</v>
      </c>
      <c r="S54" s="260">
        <f t="shared" ref="S54:Z54" si="26">S53</f>
        <v>5.3369999999999997</v>
      </c>
      <c r="T54" s="260">
        <f t="shared" si="26"/>
        <v>0</v>
      </c>
      <c r="U54" s="260">
        <f t="shared" si="26"/>
        <v>0</v>
      </c>
      <c r="V54" s="260">
        <f t="shared" si="26"/>
        <v>0</v>
      </c>
      <c r="W54" s="260">
        <f t="shared" si="26"/>
        <v>0</v>
      </c>
      <c r="X54" s="260">
        <f t="shared" si="26"/>
        <v>0</v>
      </c>
      <c r="Y54" s="260">
        <f t="shared" si="26"/>
        <v>0</v>
      </c>
      <c r="Z54" s="260">
        <f t="shared" si="26"/>
        <v>0</v>
      </c>
      <c r="AA54" s="326"/>
      <c r="AB54" s="327"/>
      <c r="AC54" s="327"/>
      <c r="AD54" s="327"/>
      <c r="AE54" s="327"/>
      <c r="AF54" s="328"/>
    </row>
    <row r="55" spans="1:32" s="240" customFormat="1" ht="15" customHeight="1" x14ac:dyDescent="0.2">
      <c r="A55" s="156" t="s">
        <v>9</v>
      </c>
      <c r="B55" s="153" t="s">
        <v>12</v>
      </c>
      <c r="C55" s="362" t="s">
        <v>17</v>
      </c>
      <c r="D55" s="363"/>
      <c r="E55" s="363"/>
      <c r="F55" s="363"/>
      <c r="G55" s="363"/>
      <c r="H55" s="364"/>
      <c r="I55" s="158">
        <f>I54</f>
        <v>5.6</v>
      </c>
      <c r="J55" s="158">
        <f t="shared" si="25"/>
        <v>5.6</v>
      </c>
      <c r="K55" s="158">
        <f t="shared" si="25"/>
        <v>0</v>
      </c>
      <c r="L55" s="158">
        <f t="shared" si="25"/>
        <v>0</v>
      </c>
      <c r="M55" s="158">
        <f t="shared" si="25"/>
        <v>0</v>
      </c>
      <c r="N55" s="158">
        <f t="shared" si="25"/>
        <v>0</v>
      </c>
      <c r="O55" s="158">
        <f t="shared" si="25"/>
        <v>0</v>
      </c>
      <c r="P55" s="158">
        <f t="shared" si="25"/>
        <v>0</v>
      </c>
      <c r="Q55" s="158">
        <f t="shared" si="25"/>
        <v>0</v>
      </c>
      <c r="R55" s="158">
        <f>R54</f>
        <v>5.3369999999999997</v>
      </c>
      <c r="S55" s="158">
        <f t="shared" ref="S55:Z55" si="27">S54</f>
        <v>5.3369999999999997</v>
      </c>
      <c r="T55" s="158">
        <f t="shared" si="27"/>
        <v>0</v>
      </c>
      <c r="U55" s="158">
        <f t="shared" si="27"/>
        <v>0</v>
      </c>
      <c r="V55" s="158">
        <f t="shared" si="27"/>
        <v>0</v>
      </c>
      <c r="W55" s="158">
        <f t="shared" si="27"/>
        <v>0</v>
      </c>
      <c r="X55" s="158">
        <f t="shared" si="27"/>
        <v>0</v>
      </c>
      <c r="Y55" s="158">
        <f t="shared" si="27"/>
        <v>0</v>
      </c>
      <c r="Z55" s="158">
        <f t="shared" si="27"/>
        <v>0</v>
      </c>
      <c r="AA55" s="323"/>
      <c r="AB55" s="324"/>
      <c r="AC55" s="324"/>
      <c r="AD55" s="324"/>
      <c r="AE55" s="324"/>
      <c r="AF55" s="325"/>
    </row>
    <row r="56" spans="1:32" s="240" customFormat="1" ht="30.6" customHeight="1" x14ac:dyDescent="0.2">
      <c r="A56" s="160" t="s">
        <v>9</v>
      </c>
      <c r="B56" s="153" t="s">
        <v>22</v>
      </c>
      <c r="C56" s="341" t="s">
        <v>162</v>
      </c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3"/>
      <c r="AA56" s="205" t="s">
        <v>196</v>
      </c>
      <c r="AB56" s="201" t="s">
        <v>230</v>
      </c>
      <c r="AC56" s="206" t="s">
        <v>226</v>
      </c>
      <c r="AD56" s="215">
        <v>20</v>
      </c>
      <c r="AE56" s="206">
        <v>20</v>
      </c>
      <c r="AF56" s="205"/>
    </row>
    <row r="57" spans="1:32" s="240" customFormat="1" ht="27" customHeight="1" x14ac:dyDescent="0.2">
      <c r="A57" s="163" t="s">
        <v>9</v>
      </c>
      <c r="B57" s="153" t="s">
        <v>22</v>
      </c>
      <c r="C57" s="154" t="s">
        <v>9</v>
      </c>
      <c r="D57" s="371" t="s">
        <v>187</v>
      </c>
      <c r="E57" s="372"/>
      <c r="F57" s="373"/>
      <c r="G57" s="194" t="s">
        <v>211</v>
      </c>
      <c r="H57" s="195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207" t="s">
        <v>196</v>
      </c>
      <c r="AB57" s="211" t="s">
        <v>223</v>
      </c>
      <c r="AC57" s="212" t="s">
        <v>149</v>
      </c>
      <c r="AD57" s="221" t="s">
        <v>219</v>
      </c>
      <c r="AE57" s="212" t="s">
        <v>219</v>
      </c>
      <c r="AF57" s="222"/>
    </row>
    <row r="58" spans="1:32" s="240" customFormat="1" ht="27.75" customHeight="1" x14ac:dyDescent="0.2">
      <c r="A58" s="379" t="s">
        <v>9</v>
      </c>
      <c r="B58" s="380" t="s">
        <v>22</v>
      </c>
      <c r="C58" s="358" t="s">
        <v>9</v>
      </c>
      <c r="D58" s="381" t="s">
        <v>9</v>
      </c>
      <c r="E58" s="400" t="s">
        <v>188</v>
      </c>
      <c r="F58" s="401"/>
      <c r="G58" s="191" t="s">
        <v>209</v>
      </c>
      <c r="H58" s="335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6"/>
      <c r="AF58" s="337"/>
    </row>
    <row r="59" spans="1:32" s="240" customFormat="1" ht="31.5" customHeight="1" x14ac:dyDescent="0.2">
      <c r="A59" s="379"/>
      <c r="B59" s="380"/>
      <c r="C59" s="358"/>
      <c r="D59" s="381"/>
      <c r="E59" s="309" t="s">
        <v>9</v>
      </c>
      <c r="F59" s="174" t="s">
        <v>189</v>
      </c>
      <c r="G59" s="157"/>
      <c r="H59" s="167" t="s">
        <v>13</v>
      </c>
      <c r="I59" s="255">
        <f>J59+K59+L59+M59+N59+O59+P59+Q59</f>
        <v>10.784000000000001</v>
      </c>
      <c r="J59" s="171">
        <v>10.784000000000001</v>
      </c>
      <c r="K59" s="167"/>
      <c r="L59" s="167"/>
      <c r="M59" s="167"/>
      <c r="N59" s="167"/>
      <c r="O59" s="167"/>
      <c r="P59" s="167"/>
      <c r="Q59" s="167"/>
      <c r="R59" s="255">
        <f>S59+T59+U59+V59+W59+X59+Y59+Z59</f>
        <v>8.18</v>
      </c>
      <c r="S59" s="171">
        <v>8.18</v>
      </c>
      <c r="T59" s="167"/>
      <c r="U59" s="167"/>
      <c r="V59" s="167"/>
      <c r="W59" s="167"/>
      <c r="X59" s="167"/>
      <c r="Y59" s="167"/>
      <c r="Z59" s="167"/>
      <c r="AA59" s="197" t="s">
        <v>196</v>
      </c>
      <c r="AB59" s="173" t="s">
        <v>152</v>
      </c>
      <c r="AC59" s="165" t="s">
        <v>147</v>
      </c>
      <c r="AD59" s="218">
        <v>11</v>
      </c>
      <c r="AE59" s="235">
        <v>11</v>
      </c>
      <c r="AF59" s="173" t="s">
        <v>242</v>
      </c>
    </row>
    <row r="60" spans="1:32" s="240" customFormat="1" ht="13.5" customHeight="1" x14ac:dyDescent="0.2">
      <c r="A60" s="379"/>
      <c r="B60" s="380"/>
      <c r="C60" s="358"/>
      <c r="D60" s="381"/>
      <c r="E60" s="333"/>
      <c r="F60" s="334"/>
      <c r="G60" s="187"/>
      <c r="H60" s="310"/>
      <c r="I60" s="311">
        <f>I59</f>
        <v>10.784000000000001</v>
      </c>
      <c r="J60" s="311">
        <f t="shared" ref="J60:Q60" si="28">J59</f>
        <v>10.784000000000001</v>
      </c>
      <c r="K60" s="311">
        <f t="shared" si="28"/>
        <v>0</v>
      </c>
      <c r="L60" s="311">
        <f t="shared" si="28"/>
        <v>0</v>
      </c>
      <c r="M60" s="311">
        <f t="shared" si="28"/>
        <v>0</v>
      </c>
      <c r="N60" s="311">
        <f t="shared" si="28"/>
        <v>0</v>
      </c>
      <c r="O60" s="311">
        <f t="shared" si="28"/>
        <v>0</v>
      </c>
      <c r="P60" s="311">
        <f t="shared" si="28"/>
        <v>0</v>
      </c>
      <c r="Q60" s="311">
        <f t="shared" si="28"/>
        <v>0</v>
      </c>
      <c r="R60" s="311">
        <f>R59</f>
        <v>8.18</v>
      </c>
      <c r="S60" s="311">
        <f t="shared" ref="S60:Z60" si="29">S59</f>
        <v>8.18</v>
      </c>
      <c r="T60" s="311">
        <f t="shared" si="29"/>
        <v>0</v>
      </c>
      <c r="U60" s="311">
        <f t="shared" si="29"/>
        <v>0</v>
      </c>
      <c r="V60" s="311">
        <f t="shared" si="29"/>
        <v>0</v>
      </c>
      <c r="W60" s="311">
        <f t="shared" si="29"/>
        <v>0</v>
      </c>
      <c r="X60" s="311">
        <f t="shared" si="29"/>
        <v>0</v>
      </c>
      <c r="Y60" s="311">
        <f t="shared" si="29"/>
        <v>0</v>
      </c>
      <c r="Z60" s="311">
        <f t="shared" si="29"/>
        <v>0</v>
      </c>
      <c r="AA60" s="332"/>
      <c r="AB60" s="333"/>
      <c r="AC60" s="333"/>
      <c r="AD60" s="333"/>
      <c r="AE60" s="333"/>
      <c r="AF60" s="334"/>
    </row>
    <row r="61" spans="1:32" s="240" customFormat="1" ht="29.25" customHeight="1" x14ac:dyDescent="0.2">
      <c r="A61" s="351" t="s">
        <v>9</v>
      </c>
      <c r="B61" s="386" t="s">
        <v>22</v>
      </c>
      <c r="C61" s="389" t="s">
        <v>9</v>
      </c>
      <c r="D61" s="351" t="s">
        <v>10</v>
      </c>
      <c r="E61" s="378" t="s">
        <v>197</v>
      </c>
      <c r="F61" s="378"/>
      <c r="G61" s="191" t="s">
        <v>209</v>
      </c>
      <c r="H61" s="338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40"/>
    </row>
    <row r="62" spans="1:32" s="240" customFormat="1" ht="42" customHeight="1" x14ac:dyDescent="0.2">
      <c r="A62" s="351"/>
      <c r="B62" s="386"/>
      <c r="C62" s="389"/>
      <c r="D62" s="351"/>
      <c r="E62" s="254" t="s">
        <v>9</v>
      </c>
      <c r="F62" s="174" t="s">
        <v>190</v>
      </c>
      <c r="G62" s="157"/>
      <c r="H62" s="167" t="s">
        <v>13</v>
      </c>
      <c r="I62" s="255">
        <f>J62+K62+L62+M62+N62+O62+P62+Q62</f>
        <v>0</v>
      </c>
      <c r="J62" s="171"/>
      <c r="K62" s="171"/>
      <c r="L62" s="171"/>
      <c r="M62" s="171"/>
      <c r="N62" s="171"/>
      <c r="O62" s="171"/>
      <c r="P62" s="171"/>
      <c r="Q62" s="171"/>
      <c r="R62" s="255">
        <f>S62+T62+U62+V62+W62+X62+Y62+Z62</f>
        <v>0</v>
      </c>
      <c r="S62" s="171"/>
      <c r="T62" s="171"/>
      <c r="U62" s="171"/>
      <c r="V62" s="171"/>
      <c r="W62" s="171"/>
      <c r="X62" s="171"/>
      <c r="Y62" s="171"/>
      <c r="Z62" s="171"/>
      <c r="AA62" s="197" t="s">
        <v>196</v>
      </c>
      <c r="AB62" s="237" t="s">
        <v>167</v>
      </c>
      <c r="AC62" s="167" t="s">
        <v>147</v>
      </c>
      <c r="AD62" s="220">
        <v>120</v>
      </c>
      <c r="AE62" s="167">
        <v>174</v>
      </c>
      <c r="AF62" s="174" t="s">
        <v>247</v>
      </c>
    </row>
    <row r="63" spans="1:32" s="240" customFormat="1" ht="30" customHeight="1" x14ac:dyDescent="0.2">
      <c r="A63" s="351"/>
      <c r="B63" s="386"/>
      <c r="C63" s="389"/>
      <c r="D63" s="351"/>
      <c r="E63" s="254" t="s">
        <v>10</v>
      </c>
      <c r="F63" s="174" t="s">
        <v>192</v>
      </c>
      <c r="G63" s="157"/>
      <c r="H63" s="167" t="s">
        <v>13</v>
      </c>
      <c r="I63" s="255">
        <f>J63+K63+L63+M63+N63+O63+P63+Q63</f>
        <v>0</v>
      </c>
      <c r="J63" s="171"/>
      <c r="K63" s="171"/>
      <c r="L63" s="171"/>
      <c r="M63" s="171"/>
      <c r="N63" s="171"/>
      <c r="O63" s="171"/>
      <c r="P63" s="171"/>
      <c r="Q63" s="171"/>
      <c r="R63" s="255">
        <f>S63+T63+U63+V63+W63+X63+Y63+Z63</f>
        <v>0</v>
      </c>
      <c r="S63" s="171"/>
      <c r="T63" s="171"/>
      <c r="U63" s="171"/>
      <c r="V63" s="171"/>
      <c r="W63" s="171"/>
      <c r="X63" s="171"/>
      <c r="Y63" s="171"/>
      <c r="Z63" s="171"/>
      <c r="AA63" s="197" t="s">
        <v>196</v>
      </c>
      <c r="AB63" s="232" t="s">
        <v>154</v>
      </c>
      <c r="AC63" s="167" t="s">
        <v>147</v>
      </c>
      <c r="AD63" s="220">
        <v>60</v>
      </c>
      <c r="AE63" s="167">
        <v>52</v>
      </c>
      <c r="AF63" s="174" t="s">
        <v>248</v>
      </c>
    </row>
    <row r="64" spans="1:32" s="240" customFormat="1" ht="29.25" customHeight="1" x14ac:dyDescent="0.2">
      <c r="A64" s="351"/>
      <c r="B64" s="386"/>
      <c r="C64" s="389"/>
      <c r="D64" s="351"/>
      <c r="E64" s="254" t="s">
        <v>11</v>
      </c>
      <c r="F64" s="174" t="s">
        <v>191</v>
      </c>
      <c r="G64" s="157"/>
      <c r="H64" s="167" t="s">
        <v>13</v>
      </c>
      <c r="I64" s="255">
        <f>J64+K64+L64+M64+N64+O64+P64+Q64</f>
        <v>0</v>
      </c>
      <c r="J64" s="171"/>
      <c r="K64" s="171"/>
      <c r="L64" s="171"/>
      <c r="M64" s="171"/>
      <c r="N64" s="171"/>
      <c r="O64" s="171"/>
      <c r="P64" s="171"/>
      <c r="Q64" s="171"/>
      <c r="R64" s="255">
        <f>S64+T64+U64+V64+W64+X64+Y64+Z64</f>
        <v>0</v>
      </c>
      <c r="S64" s="171"/>
      <c r="T64" s="171"/>
      <c r="U64" s="171"/>
      <c r="V64" s="171"/>
      <c r="W64" s="171"/>
      <c r="X64" s="171"/>
      <c r="Y64" s="171"/>
      <c r="Z64" s="171"/>
      <c r="AA64" s="197" t="s">
        <v>196</v>
      </c>
      <c r="AB64" s="232" t="s">
        <v>199</v>
      </c>
      <c r="AC64" s="167" t="s">
        <v>147</v>
      </c>
      <c r="AD64" s="220">
        <v>355</v>
      </c>
      <c r="AE64" s="167">
        <v>468</v>
      </c>
      <c r="AF64" s="174" t="s">
        <v>249</v>
      </c>
    </row>
    <row r="65" spans="1:32" s="240" customFormat="1" ht="59.25" customHeight="1" x14ac:dyDescent="0.2">
      <c r="A65" s="351"/>
      <c r="B65" s="386"/>
      <c r="C65" s="389"/>
      <c r="D65" s="351"/>
      <c r="E65" s="254" t="s">
        <v>12</v>
      </c>
      <c r="F65" s="175" t="s">
        <v>236</v>
      </c>
      <c r="G65" s="199"/>
      <c r="H65" s="167" t="s">
        <v>13</v>
      </c>
      <c r="I65" s="255">
        <f>J65+K65+L65+M65+N65+O65+P65+Q65</f>
        <v>0</v>
      </c>
      <c r="J65" s="172"/>
      <c r="K65" s="172"/>
      <c r="L65" s="172"/>
      <c r="M65" s="172"/>
      <c r="N65" s="172"/>
      <c r="O65" s="172"/>
      <c r="P65" s="172"/>
      <c r="Q65" s="172"/>
      <c r="R65" s="255">
        <f>S65+T65+U65+V65+W65+X65+Y65+Z65</f>
        <v>0</v>
      </c>
      <c r="S65" s="172"/>
      <c r="T65" s="172"/>
      <c r="U65" s="172"/>
      <c r="V65" s="172"/>
      <c r="W65" s="172"/>
      <c r="X65" s="172"/>
      <c r="Y65" s="172"/>
      <c r="Z65" s="172"/>
      <c r="AA65" s="197" t="s">
        <v>196</v>
      </c>
      <c r="AB65" s="232" t="s">
        <v>235</v>
      </c>
      <c r="AC65" s="167" t="s">
        <v>149</v>
      </c>
      <c r="AD65" s="220">
        <v>15</v>
      </c>
      <c r="AE65" s="167">
        <v>0</v>
      </c>
      <c r="AF65" s="174" t="s">
        <v>250</v>
      </c>
    </row>
    <row r="66" spans="1:32" s="240" customFormat="1" ht="21.75" customHeight="1" x14ac:dyDescent="0.2">
      <c r="A66" s="351"/>
      <c r="B66" s="386"/>
      <c r="C66" s="389"/>
      <c r="D66" s="352"/>
      <c r="E66" s="254" t="s">
        <v>22</v>
      </c>
      <c r="F66" s="175" t="s">
        <v>193</v>
      </c>
      <c r="G66" s="199"/>
      <c r="H66" s="167" t="s">
        <v>13</v>
      </c>
      <c r="I66" s="255">
        <f>J66+K66+L66+M66+N66+O66+P66+Q66</f>
        <v>0</v>
      </c>
      <c r="J66" s="172"/>
      <c r="K66" s="172"/>
      <c r="L66" s="172"/>
      <c r="M66" s="172"/>
      <c r="N66" s="172"/>
      <c r="O66" s="172"/>
      <c r="P66" s="172"/>
      <c r="Q66" s="172"/>
      <c r="R66" s="255">
        <f>S66+T66+U66+V66+W66+X66+Y66+Z66</f>
        <v>0</v>
      </c>
      <c r="S66" s="172"/>
      <c r="T66" s="172"/>
      <c r="U66" s="172"/>
      <c r="V66" s="172"/>
      <c r="W66" s="172"/>
      <c r="X66" s="172"/>
      <c r="Y66" s="172"/>
      <c r="Z66" s="172"/>
      <c r="AA66" s="197" t="s">
        <v>196</v>
      </c>
      <c r="AB66" s="232" t="s">
        <v>166</v>
      </c>
      <c r="AC66" s="167" t="s">
        <v>147</v>
      </c>
      <c r="AD66" s="220">
        <v>50</v>
      </c>
      <c r="AE66" s="167">
        <v>50</v>
      </c>
      <c r="AF66" s="174"/>
    </row>
    <row r="67" spans="1:32" s="240" customFormat="1" ht="15" customHeight="1" x14ac:dyDescent="0.2">
      <c r="A67" s="352"/>
      <c r="B67" s="387"/>
      <c r="C67" s="390"/>
      <c r="D67" s="397" t="s">
        <v>14</v>
      </c>
      <c r="E67" s="398"/>
      <c r="F67" s="398"/>
      <c r="G67" s="398"/>
      <c r="H67" s="399"/>
      <c r="I67" s="279">
        <f>SUM(I62:I66)</f>
        <v>0</v>
      </c>
      <c r="J67" s="279">
        <f t="shared" ref="J67:Q67" si="30">SUM(J62:J66)</f>
        <v>0</v>
      </c>
      <c r="K67" s="279">
        <f t="shared" si="30"/>
        <v>0</v>
      </c>
      <c r="L67" s="279">
        <f t="shared" si="30"/>
        <v>0</v>
      </c>
      <c r="M67" s="279">
        <f t="shared" si="30"/>
        <v>0</v>
      </c>
      <c r="N67" s="279">
        <f t="shared" si="30"/>
        <v>0</v>
      </c>
      <c r="O67" s="279">
        <f t="shared" si="30"/>
        <v>0</v>
      </c>
      <c r="P67" s="279">
        <f t="shared" si="30"/>
        <v>0</v>
      </c>
      <c r="Q67" s="279">
        <f t="shared" si="30"/>
        <v>0</v>
      </c>
      <c r="R67" s="279">
        <f>SUM(R62:R66)</f>
        <v>0</v>
      </c>
      <c r="S67" s="279">
        <f t="shared" ref="S67:Z67" si="31">SUM(S62:S66)</f>
        <v>0</v>
      </c>
      <c r="T67" s="279">
        <f t="shared" si="31"/>
        <v>0</v>
      </c>
      <c r="U67" s="279">
        <f t="shared" si="31"/>
        <v>0</v>
      </c>
      <c r="V67" s="279">
        <f t="shared" si="31"/>
        <v>0</v>
      </c>
      <c r="W67" s="279">
        <f t="shared" si="31"/>
        <v>0</v>
      </c>
      <c r="X67" s="279">
        <f t="shared" si="31"/>
        <v>0</v>
      </c>
      <c r="Y67" s="279">
        <f t="shared" si="31"/>
        <v>0</v>
      </c>
      <c r="Z67" s="279">
        <f t="shared" si="31"/>
        <v>0</v>
      </c>
      <c r="AA67" s="259"/>
      <c r="AB67" s="330"/>
      <c r="AC67" s="330"/>
      <c r="AD67" s="330"/>
      <c r="AE67" s="330"/>
      <c r="AF67" s="331"/>
    </row>
    <row r="68" spans="1:32" x14ac:dyDescent="0.2">
      <c r="A68" s="160" t="s">
        <v>9</v>
      </c>
      <c r="B68" s="153" t="s">
        <v>22</v>
      </c>
      <c r="C68" s="154" t="s">
        <v>9</v>
      </c>
      <c r="D68" s="391" t="s">
        <v>15</v>
      </c>
      <c r="E68" s="392"/>
      <c r="F68" s="392"/>
      <c r="G68" s="392"/>
      <c r="H68" s="393"/>
      <c r="I68" s="260">
        <f>I60+I67</f>
        <v>10.784000000000001</v>
      </c>
      <c r="J68" s="260">
        <f t="shared" ref="J68:Q68" si="32">J60+J67</f>
        <v>10.784000000000001</v>
      </c>
      <c r="K68" s="260">
        <f t="shared" si="32"/>
        <v>0</v>
      </c>
      <c r="L68" s="260">
        <f t="shared" si="32"/>
        <v>0</v>
      </c>
      <c r="M68" s="260">
        <f t="shared" si="32"/>
        <v>0</v>
      </c>
      <c r="N68" s="260">
        <f t="shared" si="32"/>
        <v>0</v>
      </c>
      <c r="O68" s="260">
        <f t="shared" si="32"/>
        <v>0</v>
      </c>
      <c r="P68" s="260">
        <f t="shared" si="32"/>
        <v>0</v>
      </c>
      <c r="Q68" s="260">
        <f t="shared" si="32"/>
        <v>0</v>
      </c>
      <c r="R68" s="260">
        <f>R60+R67</f>
        <v>8.18</v>
      </c>
      <c r="S68" s="260">
        <f t="shared" ref="S68:Z68" si="33">S60+S67</f>
        <v>8.18</v>
      </c>
      <c r="T68" s="260">
        <f t="shared" si="33"/>
        <v>0</v>
      </c>
      <c r="U68" s="260">
        <f t="shared" si="33"/>
        <v>0</v>
      </c>
      <c r="V68" s="260">
        <f t="shared" si="33"/>
        <v>0</v>
      </c>
      <c r="W68" s="260">
        <f t="shared" si="33"/>
        <v>0</v>
      </c>
      <c r="X68" s="260">
        <f t="shared" si="33"/>
        <v>0</v>
      </c>
      <c r="Y68" s="260">
        <f t="shared" si="33"/>
        <v>0</v>
      </c>
      <c r="Z68" s="260">
        <f t="shared" si="33"/>
        <v>0</v>
      </c>
      <c r="AA68" s="261"/>
      <c r="AB68" s="327"/>
      <c r="AC68" s="327"/>
      <c r="AD68" s="327"/>
      <c r="AE68" s="327"/>
      <c r="AF68" s="328"/>
    </row>
    <row r="69" spans="1:32" ht="13.5" customHeight="1" x14ac:dyDescent="0.2">
      <c r="A69" s="160" t="s">
        <v>9</v>
      </c>
      <c r="B69" s="153" t="s">
        <v>22</v>
      </c>
      <c r="C69" s="362" t="s">
        <v>17</v>
      </c>
      <c r="D69" s="363"/>
      <c r="E69" s="363"/>
      <c r="F69" s="363"/>
      <c r="G69" s="363"/>
      <c r="H69" s="364"/>
      <c r="I69" s="158">
        <f>I60</f>
        <v>10.784000000000001</v>
      </c>
      <c r="J69" s="158">
        <f>J60</f>
        <v>10.784000000000001</v>
      </c>
      <c r="K69" s="158">
        <f t="shared" ref="K69:Q69" si="34">K60+K68</f>
        <v>0</v>
      </c>
      <c r="L69" s="158">
        <f t="shared" si="34"/>
        <v>0</v>
      </c>
      <c r="M69" s="158">
        <f t="shared" si="34"/>
        <v>0</v>
      </c>
      <c r="N69" s="158">
        <f t="shared" si="34"/>
        <v>0</v>
      </c>
      <c r="O69" s="158">
        <f t="shared" si="34"/>
        <v>0</v>
      </c>
      <c r="P69" s="158">
        <f t="shared" si="34"/>
        <v>0</v>
      </c>
      <c r="Q69" s="158">
        <f t="shared" si="34"/>
        <v>0</v>
      </c>
      <c r="R69" s="158">
        <f>R60</f>
        <v>8.18</v>
      </c>
      <c r="S69" s="158">
        <f>S60</f>
        <v>8.18</v>
      </c>
      <c r="T69" s="158">
        <f t="shared" ref="T69:Z69" si="35">T60+T68</f>
        <v>0</v>
      </c>
      <c r="U69" s="158">
        <f t="shared" si="35"/>
        <v>0</v>
      </c>
      <c r="V69" s="158">
        <f t="shared" si="35"/>
        <v>0</v>
      </c>
      <c r="W69" s="158">
        <f t="shared" si="35"/>
        <v>0</v>
      </c>
      <c r="X69" s="158">
        <f t="shared" si="35"/>
        <v>0</v>
      </c>
      <c r="Y69" s="158">
        <f t="shared" si="35"/>
        <v>0</v>
      </c>
      <c r="Z69" s="158">
        <f t="shared" si="35"/>
        <v>0</v>
      </c>
      <c r="AA69" s="323"/>
      <c r="AB69" s="324"/>
      <c r="AC69" s="324"/>
      <c r="AD69" s="324"/>
      <c r="AE69" s="324"/>
      <c r="AF69" s="325"/>
    </row>
    <row r="70" spans="1:32" ht="31.9" customHeight="1" x14ac:dyDescent="0.2">
      <c r="A70" s="160" t="s">
        <v>9</v>
      </c>
      <c r="B70" s="153" t="s">
        <v>24</v>
      </c>
      <c r="C70" s="341" t="s">
        <v>164</v>
      </c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3"/>
      <c r="AA70" s="205" t="s">
        <v>196</v>
      </c>
      <c r="AB70" s="204" t="s">
        <v>231</v>
      </c>
      <c r="AC70" s="206" t="s">
        <v>149</v>
      </c>
      <c r="AD70" s="215">
        <v>3</v>
      </c>
      <c r="AE70" s="206">
        <v>4</v>
      </c>
      <c r="AF70" s="204"/>
    </row>
    <row r="71" spans="1:32" ht="33" customHeight="1" x14ac:dyDescent="0.2">
      <c r="A71" s="155" t="s">
        <v>9</v>
      </c>
      <c r="B71" s="153" t="s">
        <v>24</v>
      </c>
      <c r="C71" s="154" t="s">
        <v>9</v>
      </c>
      <c r="D71" s="371" t="s">
        <v>165</v>
      </c>
      <c r="E71" s="372"/>
      <c r="F71" s="373"/>
      <c r="G71" s="194" t="s">
        <v>211</v>
      </c>
      <c r="H71" s="195"/>
      <c r="I71" s="196"/>
      <c r="J71" s="196"/>
      <c r="K71" s="196"/>
      <c r="L71" s="196"/>
      <c r="M71" s="196"/>
      <c r="N71" s="196"/>
      <c r="O71" s="196"/>
      <c r="P71" s="196"/>
      <c r="Q71" s="196"/>
      <c r="R71" s="233"/>
      <c r="S71" s="233"/>
      <c r="T71" s="233"/>
      <c r="U71" s="233"/>
      <c r="V71" s="233"/>
      <c r="W71" s="233"/>
      <c r="X71" s="233"/>
      <c r="Y71" s="233"/>
      <c r="Z71" s="312"/>
      <c r="AA71" s="207" t="s">
        <v>196</v>
      </c>
      <c r="AB71" s="208" t="s">
        <v>224</v>
      </c>
      <c r="AC71" s="194" t="s">
        <v>149</v>
      </c>
      <c r="AD71" s="216">
        <v>3</v>
      </c>
      <c r="AE71" s="194">
        <v>4</v>
      </c>
      <c r="AF71" s="208"/>
    </row>
    <row r="72" spans="1:32" ht="31.5" customHeight="1" x14ac:dyDescent="0.2">
      <c r="A72" s="382" t="s">
        <v>9</v>
      </c>
      <c r="B72" s="385" t="s">
        <v>24</v>
      </c>
      <c r="C72" s="388" t="s">
        <v>9</v>
      </c>
      <c r="D72" s="350" t="s">
        <v>9</v>
      </c>
      <c r="E72" s="365" t="s">
        <v>194</v>
      </c>
      <c r="F72" s="366"/>
      <c r="G72" s="186" t="s">
        <v>214</v>
      </c>
      <c r="H72" s="338"/>
      <c r="I72" s="339"/>
      <c r="J72" s="339"/>
      <c r="K72" s="339"/>
      <c r="L72" s="339"/>
      <c r="M72" s="339"/>
      <c r="N72" s="339"/>
      <c r="O72" s="339"/>
      <c r="P72" s="339"/>
      <c r="Q72" s="339"/>
      <c r="R72" s="339"/>
      <c r="S72" s="339"/>
      <c r="T72" s="339"/>
      <c r="U72" s="339"/>
      <c r="V72" s="339"/>
      <c r="W72" s="339"/>
      <c r="X72" s="339"/>
      <c r="Y72" s="339"/>
      <c r="Z72" s="339"/>
      <c r="AA72" s="339"/>
      <c r="AB72" s="339"/>
      <c r="AC72" s="339"/>
      <c r="AD72" s="339"/>
      <c r="AE72" s="339"/>
      <c r="AF72" s="340"/>
    </row>
    <row r="73" spans="1:32" ht="34.5" customHeight="1" x14ac:dyDescent="0.2">
      <c r="A73" s="383"/>
      <c r="B73" s="386"/>
      <c r="C73" s="389"/>
      <c r="D73" s="351"/>
      <c r="E73" s="280" t="s">
        <v>9</v>
      </c>
      <c r="F73" s="174" t="s">
        <v>185</v>
      </c>
      <c r="G73" s="190"/>
      <c r="H73" s="173" t="s">
        <v>234</v>
      </c>
      <c r="I73" s="170">
        <f>J73+K73+L73+M73+N73+O73+P73+Q73</f>
        <v>8.0599999999999987</v>
      </c>
      <c r="J73" s="171">
        <v>4</v>
      </c>
      <c r="K73" s="171"/>
      <c r="L73" s="171">
        <v>4.0599999999999996</v>
      </c>
      <c r="M73" s="171"/>
      <c r="N73" s="171"/>
      <c r="O73" s="171"/>
      <c r="P73" s="171"/>
      <c r="Q73" s="167"/>
      <c r="R73" s="170">
        <f>S73+T73+U73+V73+W73+X73+Y73+Z73</f>
        <v>8.7769999999999992</v>
      </c>
      <c r="S73" s="171">
        <v>3.9990000000000001</v>
      </c>
      <c r="T73" s="171"/>
      <c r="U73" s="171">
        <v>4.7779999999999996</v>
      </c>
      <c r="V73" s="171"/>
      <c r="W73" s="171"/>
      <c r="X73" s="171"/>
      <c r="Y73" s="171"/>
      <c r="Z73" s="167"/>
      <c r="AA73" s="197" t="s">
        <v>196</v>
      </c>
      <c r="AB73" s="174" t="s">
        <v>186</v>
      </c>
      <c r="AC73" s="165" t="s">
        <v>147</v>
      </c>
      <c r="AD73" s="220">
        <v>3</v>
      </c>
      <c r="AE73" s="167">
        <v>4</v>
      </c>
      <c r="AF73" s="174" t="s">
        <v>243</v>
      </c>
    </row>
    <row r="74" spans="1:32" ht="12.75" hidden="1" customHeight="1" x14ac:dyDescent="0.2">
      <c r="A74" s="383"/>
      <c r="B74" s="386"/>
      <c r="C74" s="389"/>
      <c r="D74" s="351"/>
      <c r="E74" s="254"/>
      <c r="F74" s="175"/>
      <c r="G74" s="199"/>
      <c r="H74" s="167"/>
      <c r="I74" s="170"/>
      <c r="J74" s="172"/>
      <c r="K74" s="172"/>
      <c r="L74" s="172"/>
      <c r="M74" s="172"/>
      <c r="N74" s="172"/>
      <c r="O74" s="172"/>
      <c r="P74" s="172"/>
      <c r="Q74" s="169"/>
      <c r="R74" s="170"/>
      <c r="S74" s="172"/>
      <c r="T74" s="172"/>
      <c r="U74" s="172"/>
      <c r="V74" s="172"/>
      <c r="W74" s="172"/>
      <c r="X74" s="172"/>
      <c r="Y74" s="172"/>
      <c r="Z74" s="169"/>
      <c r="AA74" s="197"/>
      <c r="AB74" s="159"/>
      <c r="AC74" s="165"/>
      <c r="AD74" s="220"/>
      <c r="AE74" s="271"/>
      <c r="AF74" s="159"/>
    </row>
    <row r="75" spans="1:32" ht="12.75" hidden="1" customHeight="1" x14ac:dyDescent="0.2">
      <c r="A75" s="383"/>
      <c r="B75" s="386"/>
      <c r="C75" s="389"/>
      <c r="D75" s="352"/>
      <c r="E75" s="308"/>
      <c r="F75" s="238"/>
      <c r="G75" s="199"/>
      <c r="H75" s="169"/>
      <c r="I75" s="170"/>
      <c r="J75" s="172"/>
      <c r="K75" s="172"/>
      <c r="L75" s="172"/>
      <c r="M75" s="172"/>
      <c r="N75" s="172"/>
      <c r="O75" s="172"/>
      <c r="P75" s="172"/>
      <c r="Q75" s="169"/>
      <c r="R75" s="170"/>
      <c r="S75" s="172"/>
      <c r="T75" s="172"/>
      <c r="U75" s="172"/>
      <c r="V75" s="172"/>
      <c r="W75" s="172"/>
      <c r="X75" s="172"/>
      <c r="Y75" s="172"/>
      <c r="Z75" s="169"/>
      <c r="AA75" s="197" t="s">
        <v>163</v>
      </c>
      <c r="AB75" s="307" t="s">
        <v>153</v>
      </c>
      <c r="AC75" s="165" t="s">
        <v>147</v>
      </c>
      <c r="AD75" s="220"/>
      <c r="AE75" s="271"/>
      <c r="AF75" s="307"/>
    </row>
    <row r="76" spans="1:32" ht="29.25" hidden="1" customHeight="1" x14ac:dyDescent="0.2">
      <c r="A76" s="383"/>
      <c r="B76" s="386"/>
      <c r="C76" s="389"/>
      <c r="D76" s="162"/>
      <c r="E76" s="313"/>
      <c r="F76" s="314"/>
      <c r="G76" s="192"/>
      <c r="H76" s="167"/>
      <c r="I76" s="170">
        <f>SUM(J76:Q76)</f>
        <v>0</v>
      </c>
      <c r="J76" s="172"/>
      <c r="K76" s="172"/>
      <c r="L76" s="172"/>
      <c r="M76" s="172"/>
      <c r="N76" s="172"/>
      <c r="O76" s="172"/>
      <c r="P76" s="172"/>
      <c r="Q76" s="169"/>
      <c r="R76" s="170">
        <f>SUM(S76:Z76)</f>
        <v>0</v>
      </c>
      <c r="S76" s="172"/>
      <c r="T76" s="172"/>
      <c r="U76" s="172"/>
      <c r="V76" s="172"/>
      <c r="W76" s="172"/>
      <c r="X76" s="172"/>
      <c r="Y76" s="172"/>
      <c r="Z76" s="169"/>
      <c r="AA76" s="197"/>
      <c r="AB76" s="159"/>
      <c r="AC76" s="165"/>
      <c r="AD76" s="220"/>
      <c r="AE76" s="271"/>
      <c r="AF76" s="159"/>
    </row>
    <row r="77" spans="1:32" x14ac:dyDescent="0.2">
      <c r="A77" s="384"/>
      <c r="B77" s="387"/>
      <c r="C77" s="390"/>
      <c r="D77" s="355" t="s">
        <v>14</v>
      </c>
      <c r="E77" s="356"/>
      <c r="F77" s="356"/>
      <c r="G77" s="356"/>
      <c r="H77" s="357"/>
      <c r="I77" s="279">
        <f>SUM(I73:I76)</f>
        <v>8.0599999999999987</v>
      </c>
      <c r="J77" s="279">
        <f>J75+J73+J74</f>
        <v>4</v>
      </c>
      <c r="K77" s="279">
        <f>K75+K73+K74</f>
        <v>0</v>
      </c>
      <c r="L77" s="279">
        <f>SUM(L73:L76)</f>
        <v>4.0599999999999996</v>
      </c>
      <c r="M77" s="279">
        <f>M75+M73</f>
        <v>0</v>
      </c>
      <c r="N77" s="279">
        <f>N75+N73</f>
        <v>0</v>
      </c>
      <c r="O77" s="279">
        <f>O75+O73</f>
        <v>0</v>
      </c>
      <c r="P77" s="279">
        <f>P75+P73</f>
        <v>0</v>
      </c>
      <c r="Q77" s="279">
        <f>Q75+Q73</f>
        <v>0</v>
      </c>
      <c r="R77" s="279">
        <f>SUM(R73:R76)</f>
        <v>8.7769999999999992</v>
      </c>
      <c r="S77" s="279">
        <f>S75+S73+S74</f>
        <v>3.9990000000000001</v>
      </c>
      <c r="T77" s="279">
        <f>T75+T73+T74</f>
        <v>0</v>
      </c>
      <c r="U77" s="279">
        <f>SUM(U73:U76)</f>
        <v>4.7779999999999996</v>
      </c>
      <c r="V77" s="279">
        <f>V75+V73</f>
        <v>0</v>
      </c>
      <c r="W77" s="279">
        <f>W75+W73</f>
        <v>0</v>
      </c>
      <c r="X77" s="279">
        <f>X75+X73</f>
        <v>0</v>
      </c>
      <c r="Y77" s="279">
        <f>Y75+Y73</f>
        <v>0</v>
      </c>
      <c r="Z77" s="279">
        <f>Z75+Z73</f>
        <v>0</v>
      </c>
      <c r="AA77" s="329"/>
      <c r="AB77" s="330"/>
      <c r="AC77" s="330"/>
      <c r="AD77" s="330"/>
      <c r="AE77" s="330"/>
      <c r="AF77" s="331"/>
    </row>
    <row r="78" spans="1:32" x14ac:dyDescent="0.2">
      <c r="A78" s="160" t="s">
        <v>9</v>
      </c>
      <c r="B78" s="153" t="s">
        <v>24</v>
      </c>
      <c r="C78" s="154" t="s">
        <v>9</v>
      </c>
      <c r="D78" s="391" t="s">
        <v>15</v>
      </c>
      <c r="E78" s="392"/>
      <c r="F78" s="392"/>
      <c r="G78" s="392"/>
      <c r="H78" s="393"/>
      <c r="I78" s="260">
        <f>I77</f>
        <v>8.0599999999999987</v>
      </c>
      <c r="J78" s="260">
        <f>J77</f>
        <v>4</v>
      </c>
      <c r="K78" s="260">
        <f t="shared" ref="K78:Q78" si="36">K69+K77</f>
        <v>0</v>
      </c>
      <c r="L78" s="260">
        <f t="shared" si="36"/>
        <v>4.0599999999999996</v>
      </c>
      <c r="M78" s="260">
        <f t="shared" si="36"/>
        <v>0</v>
      </c>
      <c r="N78" s="260">
        <f t="shared" si="36"/>
        <v>0</v>
      </c>
      <c r="O78" s="260">
        <f t="shared" si="36"/>
        <v>0</v>
      </c>
      <c r="P78" s="260">
        <f t="shared" si="36"/>
        <v>0</v>
      </c>
      <c r="Q78" s="260">
        <f t="shared" si="36"/>
        <v>0</v>
      </c>
      <c r="R78" s="260">
        <f>R77</f>
        <v>8.7769999999999992</v>
      </c>
      <c r="S78" s="260">
        <f>S77</f>
        <v>3.9990000000000001</v>
      </c>
      <c r="T78" s="260">
        <f t="shared" ref="T78:Z78" si="37">T69+T77</f>
        <v>0</v>
      </c>
      <c r="U78" s="260">
        <f t="shared" si="37"/>
        <v>4.7779999999999996</v>
      </c>
      <c r="V78" s="260">
        <f t="shared" si="37"/>
        <v>0</v>
      </c>
      <c r="W78" s="260">
        <f t="shared" si="37"/>
        <v>0</v>
      </c>
      <c r="X78" s="260">
        <f t="shared" si="37"/>
        <v>0</v>
      </c>
      <c r="Y78" s="260">
        <f t="shared" si="37"/>
        <v>0</v>
      </c>
      <c r="Z78" s="260">
        <f t="shared" si="37"/>
        <v>0</v>
      </c>
      <c r="AA78" s="261"/>
      <c r="AB78" s="327"/>
      <c r="AC78" s="327"/>
      <c r="AD78" s="327"/>
      <c r="AE78" s="327"/>
      <c r="AF78" s="328"/>
    </row>
    <row r="79" spans="1:32" x14ac:dyDescent="0.2">
      <c r="A79" s="160" t="s">
        <v>9</v>
      </c>
      <c r="B79" s="153" t="s">
        <v>24</v>
      </c>
      <c r="C79" s="362" t="s">
        <v>17</v>
      </c>
      <c r="D79" s="363"/>
      <c r="E79" s="363"/>
      <c r="F79" s="363"/>
      <c r="G79" s="363"/>
      <c r="H79" s="364"/>
      <c r="I79" s="158">
        <f>I78</f>
        <v>8.0599999999999987</v>
      </c>
      <c r="J79" s="158">
        <f t="shared" ref="J79:Q79" si="38">J78</f>
        <v>4</v>
      </c>
      <c r="K79" s="158">
        <f t="shared" si="38"/>
        <v>0</v>
      </c>
      <c r="L79" s="158">
        <f t="shared" si="38"/>
        <v>4.0599999999999996</v>
      </c>
      <c r="M79" s="158">
        <f t="shared" si="38"/>
        <v>0</v>
      </c>
      <c r="N79" s="158">
        <f t="shared" si="38"/>
        <v>0</v>
      </c>
      <c r="O79" s="158">
        <f t="shared" si="38"/>
        <v>0</v>
      </c>
      <c r="P79" s="158">
        <f t="shared" si="38"/>
        <v>0</v>
      </c>
      <c r="Q79" s="158">
        <f t="shared" si="38"/>
        <v>0</v>
      </c>
      <c r="R79" s="158">
        <f>R78</f>
        <v>8.7769999999999992</v>
      </c>
      <c r="S79" s="158">
        <f t="shared" ref="S79:Z79" si="39">S78</f>
        <v>3.9990000000000001</v>
      </c>
      <c r="T79" s="158">
        <f t="shared" si="39"/>
        <v>0</v>
      </c>
      <c r="U79" s="158">
        <f t="shared" si="39"/>
        <v>4.7779999999999996</v>
      </c>
      <c r="V79" s="158">
        <f t="shared" si="39"/>
        <v>0</v>
      </c>
      <c r="W79" s="158">
        <f t="shared" si="39"/>
        <v>0</v>
      </c>
      <c r="X79" s="158">
        <f t="shared" si="39"/>
        <v>0</v>
      </c>
      <c r="Y79" s="158">
        <f t="shared" si="39"/>
        <v>0</v>
      </c>
      <c r="Z79" s="158">
        <f t="shared" si="39"/>
        <v>0</v>
      </c>
      <c r="AA79" s="323"/>
      <c r="AB79" s="324"/>
      <c r="AC79" s="324"/>
      <c r="AD79" s="324"/>
      <c r="AE79" s="324"/>
      <c r="AF79" s="325"/>
    </row>
    <row r="80" spans="1:32" x14ac:dyDescent="0.2">
      <c r="A80" s="161" t="s">
        <v>9</v>
      </c>
      <c r="B80" s="394" t="s">
        <v>16</v>
      </c>
      <c r="C80" s="395"/>
      <c r="D80" s="395"/>
      <c r="E80" s="395"/>
      <c r="F80" s="395"/>
      <c r="G80" s="395"/>
      <c r="H80" s="396"/>
      <c r="I80" s="315">
        <f t="shared" ref="I80:Q80" si="40">SUM(I17+I36+I46+I55+I69+I79)</f>
        <v>164.75399999999999</v>
      </c>
      <c r="J80" s="315">
        <f t="shared" si="40"/>
        <v>157.494</v>
      </c>
      <c r="K80" s="315">
        <f t="shared" si="40"/>
        <v>3.2</v>
      </c>
      <c r="L80" s="315">
        <f t="shared" si="40"/>
        <v>4.0599999999999996</v>
      </c>
      <c r="M80" s="315">
        <f t="shared" si="40"/>
        <v>0</v>
      </c>
      <c r="N80" s="315">
        <f t="shared" si="40"/>
        <v>0</v>
      </c>
      <c r="O80" s="315">
        <f t="shared" si="40"/>
        <v>0</v>
      </c>
      <c r="P80" s="315">
        <f t="shared" si="40"/>
        <v>0</v>
      </c>
      <c r="Q80" s="315">
        <f t="shared" si="40"/>
        <v>0</v>
      </c>
      <c r="R80" s="315">
        <f t="shared" ref="R80:Z80" si="41">SUM(R17+R36+R46+R55+R69+R79)</f>
        <v>181.20199999999997</v>
      </c>
      <c r="S80" s="315">
        <f t="shared" si="41"/>
        <v>174.59699999999998</v>
      </c>
      <c r="T80" s="315">
        <f t="shared" si="41"/>
        <v>1.827</v>
      </c>
      <c r="U80" s="315">
        <f t="shared" si="41"/>
        <v>4.7779999999999996</v>
      </c>
      <c r="V80" s="315">
        <f t="shared" si="41"/>
        <v>0</v>
      </c>
      <c r="W80" s="315">
        <f t="shared" si="41"/>
        <v>0</v>
      </c>
      <c r="X80" s="315">
        <f t="shared" si="41"/>
        <v>0</v>
      </c>
      <c r="Y80" s="315">
        <f t="shared" si="41"/>
        <v>0</v>
      </c>
      <c r="Z80" s="315">
        <f t="shared" si="41"/>
        <v>0</v>
      </c>
      <c r="AA80" s="320"/>
      <c r="AB80" s="321"/>
      <c r="AC80" s="321"/>
      <c r="AD80" s="321"/>
      <c r="AE80" s="321"/>
      <c r="AF80" s="322"/>
    </row>
    <row r="81" spans="1:32" ht="13.9" customHeight="1" x14ac:dyDescent="0.2"/>
    <row r="82" spans="1:32" s="182" customFormat="1" ht="121.5" customHeight="1" x14ac:dyDescent="0.2">
      <c r="A82" s="183"/>
      <c r="B82" s="424" t="s">
        <v>237</v>
      </c>
      <c r="C82" s="425"/>
      <c r="D82" s="425"/>
      <c r="E82" s="425"/>
      <c r="F82" s="425"/>
      <c r="G82" s="425"/>
      <c r="H82" s="425"/>
      <c r="I82" s="425"/>
      <c r="J82" s="425"/>
      <c r="K82" s="425"/>
      <c r="L82" s="425"/>
      <c r="M82" s="425"/>
      <c r="N82" s="425"/>
      <c r="O82" s="425"/>
      <c r="P82" s="425"/>
      <c r="Q82" s="425"/>
      <c r="R82" s="425"/>
      <c r="S82" s="425"/>
      <c r="T82" s="425"/>
      <c r="U82" s="425"/>
      <c r="V82" s="425"/>
      <c r="W82" s="425"/>
      <c r="X82" s="425"/>
      <c r="Y82" s="425"/>
      <c r="Z82" s="425"/>
      <c r="AA82" s="425"/>
      <c r="AB82" s="425"/>
      <c r="AC82" s="425"/>
      <c r="AD82" s="425"/>
      <c r="AE82" s="229"/>
      <c r="AF82" s="213"/>
    </row>
    <row r="83" spans="1:32" s="182" customFormat="1" ht="39" customHeight="1" x14ac:dyDescent="0.2">
      <c r="A83" s="183"/>
      <c r="B83" s="426" t="s">
        <v>210</v>
      </c>
      <c r="C83" s="425"/>
      <c r="D83" s="425"/>
      <c r="E83" s="425"/>
      <c r="F83" s="425"/>
      <c r="G83" s="425"/>
      <c r="H83" s="425"/>
      <c r="I83" s="425"/>
      <c r="J83" s="425"/>
      <c r="K83" s="425"/>
      <c r="L83" s="425"/>
      <c r="M83" s="425"/>
      <c r="N83" s="425"/>
      <c r="O83" s="425"/>
      <c r="P83" s="425"/>
      <c r="Q83" s="425"/>
      <c r="R83" s="425"/>
      <c r="S83" s="425"/>
      <c r="T83" s="425"/>
      <c r="U83" s="425"/>
      <c r="V83" s="425"/>
      <c r="W83" s="425"/>
      <c r="X83" s="425"/>
      <c r="Y83" s="425"/>
      <c r="Z83" s="425"/>
      <c r="AA83" s="425"/>
      <c r="AB83" s="425"/>
      <c r="AC83" s="425"/>
      <c r="AD83" s="425"/>
      <c r="AE83" s="229"/>
      <c r="AF83" s="213"/>
    </row>
    <row r="84" spans="1:32" s="182" customFormat="1" x14ac:dyDescent="0.2">
      <c r="A84" s="183"/>
      <c r="B84" s="183"/>
      <c r="C84" s="183"/>
      <c r="D84" s="183"/>
      <c r="F84" s="184"/>
      <c r="G84" s="193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234"/>
      <c r="S84" s="234"/>
      <c r="T84" s="234"/>
      <c r="U84" s="234"/>
      <c r="V84" s="234"/>
      <c r="W84" s="234"/>
      <c r="X84" s="234"/>
      <c r="Y84" s="234"/>
      <c r="Z84" s="234"/>
      <c r="AA84" s="198"/>
      <c r="AC84" s="185"/>
      <c r="AD84" s="185"/>
      <c r="AE84" s="230"/>
    </row>
    <row r="85" spans="1:32" s="203" customFormat="1" ht="14.25" customHeight="1" x14ac:dyDescent="0.2">
      <c r="A85" s="202"/>
      <c r="B85" s="427" t="s">
        <v>213</v>
      </c>
      <c r="C85" s="427"/>
      <c r="D85" s="427"/>
      <c r="E85" s="427"/>
      <c r="F85" s="427"/>
      <c r="G85" s="427"/>
      <c r="H85" s="427"/>
      <c r="I85" s="427"/>
      <c r="J85" s="427"/>
      <c r="K85" s="427"/>
      <c r="L85" s="427"/>
      <c r="M85" s="427"/>
      <c r="N85" s="427"/>
      <c r="O85" s="427"/>
      <c r="P85" s="427"/>
      <c r="Q85" s="427"/>
      <c r="R85" s="427"/>
      <c r="S85" s="427"/>
      <c r="T85" s="427"/>
      <c r="U85" s="427"/>
      <c r="V85" s="427"/>
      <c r="W85" s="427"/>
      <c r="X85" s="427"/>
      <c r="Y85" s="427"/>
      <c r="Z85" s="427"/>
      <c r="AA85" s="427"/>
      <c r="AB85" s="427"/>
      <c r="AC85" s="427"/>
      <c r="AD85" s="427"/>
      <c r="AE85" s="231"/>
      <c r="AF85" s="214"/>
    </row>
    <row r="86" spans="1:32" s="316" customFormat="1" x14ac:dyDescent="0.2">
      <c r="A86" s="168"/>
      <c r="B86" s="168"/>
      <c r="C86" s="168"/>
      <c r="D86" s="168"/>
      <c r="F86" s="377"/>
      <c r="G86" s="377"/>
      <c r="H86" s="377"/>
      <c r="I86" s="317"/>
      <c r="J86" s="318"/>
      <c r="K86" s="318"/>
      <c r="L86" s="318"/>
      <c r="M86" s="318"/>
      <c r="N86" s="318"/>
      <c r="O86" s="318"/>
      <c r="P86" s="318"/>
      <c r="Q86" s="318"/>
      <c r="R86" s="319"/>
      <c r="S86" s="241"/>
      <c r="T86" s="241"/>
      <c r="U86" s="241"/>
      <c r="V86" s="241"/>
      <c r="W86" s="241"/>
      <c r="X86" s="241"/>
      <c r="Y86" s="241"/>
      <c r="Z86" s="241"/>
      <c r="AA86" s="242"/>
      <c r="AB86" s="239"/>
      <c r="AC86" s="223"/>
      <c r="AD86" s="223"/>
      <c r="AE86" s="248"/>
      <c r="AF86" s="239"/>
    </row>
    <row r="87" spans="1:32" s="316" customFormat="1" x14ac:dyDescent="0.2">
      <c r="A87" s="168"/>
      <c r="B87" s="168"/>
      <c r="C87" s="168"/>
      <c r="D87" s="168"/>
      <c r="F87" s="377"/>
      <c r="G87" s="377"/>
      <c r="H87" s="377"/>
      <c r="I87" s="318"/>
      <c r="J87" s="318"/>
      <c r="K87" s="318"/>
      <c r="L87" s="318"/>
      <c r="M87" s="318"/>
      <c r="N87" s="318"/>
      <c r="O87" s="318"/>
      <c r="P87" s="318"/>
      <c r="Q87" s="318"/>
      <c r="R87" s="241"/>
      <c r="S87" s="241"/>
      <c r="T87" s="241"/>
      <c r="U87" s="241"/>
      <c r="V87" s="241"/>
      <c r="W87" s="241"/>
      <c r="X87" s="241"/>
      <c r="Y87" s="241"/>
      <c r="Z87" s="241"/>
      <c r="AA87" s="242"/>
      <c r="AB87" s="239"/>
      <c r="AC87" s="223"/>
      <c r="AD87" s="223"/>
      <c r="AE87" s="248"/>
      <c r="AF87" s="239"/>
    </row>
    <row r="88" spans="1:32" s="316" customFormat="1" x14ac:dyDescent="0.2">
      <c r="A88" s="168"/>
      <c r="B88" s="168"/>
      <c r="C88" s="168"/>
      <c r="D88" s="168"/>
      <c r="F88" s="377"/>
      <c r="G88" s="377"/>
      <c r="H88" s="377"/>
      <c r="I88" s="318"/>
      <c r="J88" s="318"/>
      <c r="K88" s="318"/>
      <c r="L88" s="318"/>
      <c r="M88" s="318"/>
      <c r="N88" s="318"/>
      <c r="O88" s="318"/>
      <c r="P88" s="318"/>
      <c r="Q88" s="318"/>
      <c r="R88" s="241"/>
      <c r="S88" s="241"/>
      <c r="T88" s="241"/>
      <c r="U88" s="241"/>
      <c r="V88" s="241"/>
      <c r="W88" s="241"/>
      <c r="X88" s="241"/>
      <c r="Y88" s="241"/>
      <c r="Z88" s="241"/>
      <c r="AA88" s="242"/>
      <c r="AB88" s="239"/>
      <c r="AC88" s="223"/>
      <c r="AD88" s="223"/>
      <c r="AE88" s="248"/>
      <c r="AF88" s="239"/>
    </row>
    <row r="89" spans="1:32" s="316" customFormat="1" x14ac:dyDescent="0.2">
      <c r="A89" s="168"/>
      <c r="B89" s="168"/>
      <c r="C89" s="168"/>
      <c r="D89" s="168"/>
      <c r="F89" s="240"/>
      <c r="G89" s="188"/>
      <c r="H89" s="318"/>
      <c r="I89" s="318"/>
      <c r="J89" s="318"/>
      <c r="K89" s="318"/>
      <c r="L89" s="318"/>
      <c r="M89" s="318"/>
      <c r="N89" s="318"/>
      <c r="O89" s="318"/>
      <c r="P89" s="318"/>
      <c r="Q89" s="318"/>
      <c r="R89" s="241"/>
      <c r="S89" s="241"/>
      <c r="T89" s="241"/>
      <c r="U89" s="241"/>
      <c r="V89" s="241"/>
      <c r="W89" s="241"/>
      <c r="X89" s="241"/>
      <c r="Y89" s="241"/>
      <c r="Z89" s="241"/>
      <c r="AA89" s="242"/>
      <c r="AB89" s="239"/>
      <c r="AC89" s="223"/>
      <c r="AD89" s="223"/>
      <c r="AE89" s="248"/>
      <c r="AF89" s="239"/>
    </row>
  </sheetData>
  <mergeCells count="157">
    <mergeCell ref="C13:C15"/>
    <mergeCell ref="B25:B29"/>
    <mergeCell ref="C20:C22"/>
    <mergeCell ref="A49:A53"/>
    <mergeCell ref="D45:H45"/>
    <mergeCell ref="D12:F12"/>
    <mergeCell ref="D24:F24"/>
    <mergeCell ref="D31:F31"/>
    <mergeCell ref="D38:F38"/>
    <mergeCell ref="D48:F48"/>
    <mergeCell ref="A20:A22"/>
    <mergeCell ref="A25:A29"/>
    <mergeCell ref="A13:A15"/>
    <mergeCell ref="A32:A34"/>
    <mergeCell ref="B32:B34"/>
    <mergeCell ref="A39:A44"/>
    <mergeCell ref="B39:B44"/>
    <mergeCell ref="E32:F32"/>
    <mergeCell ref="D34:H34"/>
    <mergeCell ref="D35:H35"/>
    <mergeCell ref="C36:H36"/>
    <mergeCell ref="E39:F39"/>
    <mergeCell ref="C46:H46"/>
    <mergeCell ref="C32:C34"/>
    <mergeCell ref="D32:D33"/>
    <mergeCell ref="K32:AF32"/>
    <mergeCell ref="D25:D27"/>
    <mergeCell ref="R26:R28"/>
    <mergeCell ref="S26:S28"/>
    <mergeCell ref="T26:T28"/>
    <mergeCell ref="C23:Z23"/>
    <mergeCell ref="U26:U28"/>
    <mergeCell ref="V26:V28"/>
    <mergeCell ref="W26:W28"/>
    <mergeCell ref="X26:X28"/>
    <mergeCell ref="Y26:Y28"/>
    <mergeCell ref="Z26:Z28"/>
    <mergeCell ref="B82:AD82"/>
    <mergeCell ref="B83:AD83"/>
    <mergeCell ref="B85:AD85"/>
    <mergeCell ref="C25:C29"/>
    <mergeCell ref="B20:B22"/>
    <mergeCell ref="C61:C67"/>
    <mergeCell ref="B49:B53"/>
    <mergeCell ref="A7:A9"/>
    <mergeCell ref="AA22:AD22"/>
    <mergeCell ref="D20:D21"/>
    <mergeCell ref="E20:F20"/>
    <mergeCell ref="C17:H17"/>
    <mergeCell ref="E7:E9"/>
    <mergeCell ref="C18:AD18"/>
    <mergeCell ref="D29:H29"/>
    <mergeCell ref="D22:H22"/>
    <mergeCell ref="Q26:Q28"/>
    <mergeCell ref="H26:H28"/>
    <mergeCell ref="I26:I28"/>
    <mergeCell ref="J26:J28"/>
    <mergeCell ref="K26:K28"/>
    <mergeCell ref="L26:L28"/>
    <mergeCell ref="M26:M28"/>
    <mergeCell ref="N26:N28"/>
    <mergeCell ref="AB1:AD1"/>
    <mergeCell ref="F2:AA2"/>
    <mergeCell ref="AB2:AD2"/>
    <mergeCell ref="F3:AA3"/>
    <mergeCell ref="B5:AD5"/>
    <mergeCell ref="B4:AD4"/>
    <mergeCell ref="D19:AD19"/>
    <mergeCell ref="D16:H16"/>
    <mergeCell ref="F7:F9"/>
    <mergeCell ref="B7:B9"/>
    <mergeCell ref="C7:C9"/>
    <mergeCell ref="G7:G9"/>
    <mergeCell ref="R7:R9"/>
    <mergeCell ref="S7:Z8"/>
    <mergeCell ref="C11:Z11"/>
    <mergeCell ref="H7:H9"/>
    <mergeCell ref="AA7:AA9"/>
    <mergeCell ref="D15:H15"/>
    <mergeCell ref="E13:F13"/>
    <mergeCell ref="J7:Q8"/>
    <mergeCell ref="I7:I9"/>
    <mergeCell ref="D7:D9"/>
    <mergeCell ref="D13:D14"/>
    <mergeCell ref="B13:B15"/>
    <mergeCell ref="F86:H88"/>
    <mergeCell ref="E61:F61"/>
    <mergeCell ref="E60:F60"/>
    <mergeCell ref="A58:A60"/>
    <mergeCell ref="C58:C60"/>
    <mergeCell ref="B58:B60"/>
    <mergeCell ref="D58:D60"/>
    <mergeCell ref="A72:A77"/>
    <mergeCell ref="B72:B77"/>
    <mergeCell ref="C72:C77"/>
    <mergeCell ref="D72:D75"/>
    <mergeCell ref="E72:F72"/>
    <mergeCell ref="D77:H77"/>
    <mergeCell ref="D78:H78"/>
    <mergeCell ref="B80:H80"/>
    <mergeCell ref="D67:H67"/>
    <mergeCell ref="D71:F71"/>
    <mergeCell ref="C79:H79"/>
    <mergeCell ref="D68:H68"/>
    <mergeCell ref="C69:H69"/>
    <mergeCell ref="D61:D66"/>
    <mergeCell ref="E58:F58"/>
    <mergeCell ref="A61:A67"/>
    <mergeCell ref="B61:B67"/>
    <mergeCell ref="AA77:AF77"/>
    <mergeCell ref="AB7:AF8"/>
    <mergeCell ref="B10:AF10"/>
    <mergeCell ref="I13:AF13"/>
    <mergeCell ref="AB16:AF16"/>
    <mergeCell ref="AB15:AF15"/>
    <mergeCell ref="AA17:AF17"/>
    <mergeCell ref="I25:AF25"/>
    <mergeCell ref="AA29:AF29"/>
    <mergeCell ref="AA30:AF30"/>
    <mergeCell ref="D44:H44"/>
    <mergeCell ref="C49:C53"/>
    <mergeCell ref="D54:H54"/>
    <mergeCell ref="C55:H55"/>
    <mergeCell ref="E49:F49"/>
    <mergeCell ref="D53:H53"/>
    <mergeCell ref="C39:C44"/>
    <mergeCell ref="D39:D43"/>
    <mergeCell ref="O26:O28"/>
    <mergeCell ref="P26:P28"/>
    <mergeCell ref="D57:F57"/>
    <mergeCell ref="G26:G28"/>
    <mergeCell ref="E25:F25"/>
    <mergeCell ref="D30:H30"/>
    <mergeCell ref="AA80:AF80"/>
    <mergeCell ref="AA55:AF55"/>
    <mergeCell ref="AA54:AF54"/>
    <mergeCell ref="AA53:AF53"/>
    <mergeCell ref="AA44:AF44"/>
    <mergeCell ref="AB36:AF36"/>
    <mergeCell ref="AA60:AF60"/>
    <mergeCell ref="H58:AF58"/>
    <mergeCell ref="H39:AF39"/>
    <mergeCell ref="H49:AF49"/>
    <mergeCell ref="H72:AF72"/>
    <mergeCell ref="H61:AF61"/>
    <mergeCell ref="AB78:AF78"/>
    <mergeCell ref="AA79:AF79"/>
    <mergeCell ref="C37:Z37"/>
    <mergeCell ref="C47:Z47"/>
    <mergeCell ref="H48:Z48"/>
    <mergeCell ref="C56:Z56"/>
    <mergeCell ref="C70:Z70"/>
    <mergeCell ref="F40:F43"/>
    <mergeCell ref="D49:D52"/>
    <mergeCell ref="AA69:AF69"/>
    <mergeCell ref="AB68:AF68"/>
    <mergeCell ref="AB67:AF67"/>
  </mergeCells>
  <phoneticPr fontId="22" type="noConversion"/>
  <pageMargins left="0.23622047244094491" right="0.11811023622047245" top="0.70866141732283472" bottom="7.874015748031496E-2" header="0.31496062992125984" footer="0.11811023622047245"/>
  <pageSetup paperSize="9" scale="43" fitToHeight="0" orientation="landscape" r:id="rId1"/>
  <headerFooter alignWithMargins="0"/>
  <ignoredErrors>
    <ignoredError sqref="H54 H12 AA53 A12:A14 B13:D13 B15:C15 AA15:AB15 A10 A15 A49 B52:C52 A52 B53:C53 A53:A55 E14 B12:C12 E50 D54:F54 AA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74" t="s">
        <v>1</v>
      </c>
      <c r="B2" s="539" t="s">
        <v>2</v>
      </c>
      <c r="C2" s="539" t="s">
        <v>3</v>
      </c>
      <c r="D2" s="562" t="s">
        <v>18</v>
      </c>
      <c r="E2" s="551" t="s">
        <v>4</v>
      </c>
      <c r="F2" s="576" t="s">
        <v>21</v>
      </c>
      <c r="G2" s="521" t="s">
        <v>5</v>
      </c>
      <c r="H2" s="521" t="s">
        <v>6</v>
      </c>
      <c r="I2" s="523" t="s">
        <v>25</v>
      </c>
      <c r="J2" s="524"/>
      <c r="K2" s="524"/>
      <c r="L2" s="525"/>
      <c r="M2" s="523" t="s">
        <v>26</v>
      </c>
      <c r="N2" s="524"/>
      <c r="O2" s="524"/>
      <c r="P2" s="525"/>
    </row>
    <row r="3" spans="1:16" ht="12.75" customHeight="1" x14ac:dyDescent="0.2">
      <c r="A3" s="575"/>
      <c r="B3" s="540"/>
      <c r="C3" s="540"/>
      <c r="D3" s="563"/>
      <c r="E3" s="552"/>
      <c r="F3" s="577"/>
      <c r="G3" s="522"/>
      <c r="H3" s="522"/>
      <c r="I3" s="526" t="s">
        <v>7</v>
      </c>
      <c r="J3" s="520" t="s">
        <v>8</v>
      </c>
      <c r="K3" s="520"/>
      <c r="L3" s="542" t="s">
        <v>20</v>
      </c>
      <c r="M3" s="526" t="s">
        <v>7</v>
      </c>
      <c r="N3" s="520" t="s">
        <v>8</v>
      </c>
      <c r="O3" s="520"/>
      <c r="P3" s="542" t="s">
        <v>20</v>
      </c>
    </row>
    <row r="4" spans="1:16" ht="114.75" customHeight="1" thickBot="1" x14ac:dyDescent="0.25">
      <c r="A4" s="526"/>
      <c r="B4" s="541"/>
      <c r="C4" s="541"/>
      <c r="D4" s="563"/>
      <c r="E4" s="552"/>
      <c r="F4" s="578"/>
      <c r="G4" s="522"/>
      <c r="H4" s="522"/>
      <c r="I4" s="527"/>
      <c r="J4" s="6" t="s">
        <v>7</v>
      </c>
      <c r="K4" s="6" t="s">
        <v>19</v>
      </c>
      <c r="L4" s="543"/>
      <c r="M4" s="527"/>
      <c r="N4" s="6" t="s">
        <v>7</v>
      </c>
      <c r="O4" s="6" t="s">
        <v>19</v>
      </c>
      <c r="P4" s="543"/>
    </row>
    <row r="5" spans="1:16" ht="14.25" customHeight="1" thickBot="1" x14ac:dyDescent="0.25">
      <c r="A5" s="514" t="s">
        <v>132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6"/>
    </row>
    <row r="6" spans="1:16" ht="18" customHeight="1" x14ac:dyDescent="0.2">
      <c r="A6" s="10" t="s">
        <v>9</v>
      </c>
      <c r="B6" s="556" t="s">
        <v>9</v>
      </c>
      <c r="C6" s="559" t="s">
        <v>9</v>
      </c>
      <c r="D6" s="528" t="s">
        <v>123</v>
      </c>
      <c r="E6" s="14" t="s">
        <v>9</v>
      </c>
      <c r="F6" s="12"/>
      <c r="G6" s="38"/>
      <c r="H6" s="544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57"/>
      <c r="C7" s="547"/>
      <c r="D7" s="529"/>
      <c r="E7" s="57" t="s">
        <v>10</v>
      </c>
      <c r="F7" s="56"/>
      <c r="G7" s="41"/>
      <c r="H7" s="545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57"/>
      <c r="C8" s="547"/>
      <c r="D8" s="529"/>
      <c r="E8" s="57" t="s">
        <v>27</v>
      </c>
      <c r="F8" s="56"/>
      <c r="G8" s="41"/>
      <c r="H8" s="545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57"/>
      <c r="C9" s="547"/>
      <c r="D9" s="529"/>
      <c r="E9" s="57" t="s">
        <v>28</v>
      </c>
      <c r="F9" s="56"/>
      <c r="G9" s="41"/>
      <c r="H9" s="545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57"/>
      <c r="C10" s="547"/>
      <c r="D10" s="529"/>
      <c r="E10" s="57" t="s">
        <v>29</v>
      </c>
      <c r="F10" s="56"/>
      <c r="G10" s="41"/>
      <c r="H10" s="545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57"/>
      <c r="C11" s="547"/>
      <c r="D11" s="529"/>
      <c r="E11" s="57" t="s">
        <v>23</v>
      </c>
      <c r="F11" s="56"/>
      <c r="G11" s="41"/>
      <c r="H11" s="545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57"/>
      <c r="C12" s="547"/>
      <c r="D12" s="529"/>
      <c r="E12" s="57" t="s">
        <v>30</v>
      </c>
      <c r="F12" s="56"/>
      <c r="G12" s="41"/>
      <c r="H12" s="545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57"/>
      <c r="C13" s="547"/>
      <c r="D13" s="529"/>
      <c r="E13" s="57" t="s">
        <v>31</v>
      </c>
      <c r="F13" s="56"/>
      <c r="G13" s="41"/>
      <c r="H13" s="545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57"/>
      <c r="C14" s="547"/>
      <c r="D14" s="529"/>
      <c r="E14" s="57" t="s">
        <v>32</v>
      </c>
      <c r="F14" s="56"/>
      <c r="G14" s="41"/>
      <c r="H14" s="545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57"/>
      <c r="C15" s="547"/>
      <c r="D15" s="529"/>
      <c r="E15" s="57" t="s">
        <v>33</v>
      </c>
      <c r="F15" s="56"/>
      <c r="G15" s="41"/>
      <c r="H15" s="545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57"/>
      <c r="C16" s="547"/>
      <c r="D16" s="529"/>
      <c r="E16" s="57" t="s">
        <v>34</v>
      </c>
      <c r="F16" s="56"/>
      <c r="G16" s="41"/>
      <c r="H16" s="545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57"/>
      <c r="C17" s="547"/>
      <c r="D17" s="529"/>
      <c r="E17" s="57" t="s">
        <v>35</v>
      </c>
      <c r="F17" s="56"/>
      <c r="G17" s="41"/>
      <c r="H17" s="545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57"/>
      <c r="C18" s="547"/>
      <c r="D18" s="529"/>
      <c r="E18" s="57" t="s">
        <v>36</v>
      </c>
      <c r="F18" s="56"/>
      <c r="G18" s="41"/>
      <c r="H18" s="545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57"/>
      <c r="C19" s="547"/>
      <c r="D19" s="529"/>
      <c r="E19" s="57" t="s">
        <v>37</v>
      </c>
      <c r="F19" s="56"/>
      <c r="G19" s="41"/>
      <c r="H19" s="545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57"/>
      <c r="C20" s="547"/>
      <c r="D20" s="529"/>
      <c r="E20" s="57" t="s">
        <v>38</v>
      </c>
      <c r="F20" s="56"/>
      <c r="G20" s="41"/>
      <c r="H20" s="545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57"/>
      <c r="C21" s="547"/>
      <c r="D21" s="529"/>
      <c r="E21" s="57" t="s">
        <v>39</v>
      </c>
      <c r="F21" s="56"/>
      <c r="G21" s="41"/>
      <c r="H21" s="545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57"/>
      <c r="C22" s="547"/>
      <c r="D22" s="529"/>
      <c r="E22" s="57" t="s">
        <v>40</v>
      </c>
      <c r="F22" s="56"/>
      <c r="G22" s="41"/>
      <c r="H22" s="545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57"/>
      <c r="C23" s="547"/>
      <c r="D23" s="529"/>
      <c r="E23" s="57" t="s">
        <v>41</v>
      </c>
      <c r="F23" s="56"/>
      <c r="G23" s="41"/>
      <c r="H23" s="545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57"/>
      <c r="C24" s="547"/>
      <c r="D24" s="530"/>
      <c r="E24" s="57" t="s">
        <v>42</v>
      </c>
      <c r="F24" s="56"/>
      <c r="G24" s="42"/>
      <c r="H24" s="546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57"/>
      <c r="C25" s="547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58"/>
      <c r="C26" s="548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17" t="s">
        <v>128</v>
      </c>
      <c r="B27" s="518"/>
      <c r="C27" s="518"/>
      <c r="D27" s="518"/>
      <c r="E27" s="518"/>
      <c r="F27" s="518"/>
      <c r="G27" s="518"/>
      <c r="H27" s="518"/>
      <c r="I27" s="518"/>
      <c r="J27" s="518"/>
      <c r="K27" s="518"/>
      <c r="L27" s="518"/>
      <c r="M27" s="518"/>
      <c r="N27" s="518"/>
      <c r="O27" s="518"/>
      <c r="P27" s="519"/>
    </row>
    <row r="28" spans="1:16" ht="12" customHeight="1" x14ac:dyDescent="0.2">
      <c r="A28" s="560" t="s">
        <v>9</v>
      </c>
      <c r="B28" s="557" t="s">
        <v>9</v>
      </c>
      <c r="C28" s="547" t="s">
        <v>10</v>
      </c>
      <c r="D28" s="549" t="s">
        <v>45</v>
      </c>
      <c r="E28" s="566"/>
      <c r="F28" s="568" t="s">
        <v>9</v>
      </c>
      <c r="G28" s="579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61"/>
      <c r="B29" s="558"/>
      <c r="C29" s="548"/>
      <c r="D29" s="550"/>
      <c r="E29" s="567"/>
      <c r="F29" s="565"/>
      <c r="G29" s="573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559" t="s">
        <v>11</v>
      </c>
      <c r="D30" s="569" t="s">
        <v>46</v>
      </c>
      <c r="E30" s="570"/>
      <c r="F30" s="564" t="s">
        <v>9</v>
      </c>
      <c r="G30" s="572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548"/>
      <c r="D31" s="550"/>
      <c r="E31" s="571"/>
      <c r="F31" s="565"/>
      <c r="G31" s="573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510" t="s">
        <v>15</v>
      </c>
      <c r="D32" s="511"/>
      <c r="E32" s="511"/>
      <c r="F32" s="511"/>
      <c r="G32" s="511"/>
      <c r="H32" s="531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53" t="s">
        <v>129</v>
      </c>
      <c r="B33" s="554"/>
      <c r="C33" s="554"/>
      <c r="D33" s="554"/>
      <c r="E33" s="554"/>
      <c r="F33" s="554"/>
      <c r="G33" s="554"/>
      <c r="H33" s="554"/>
      <c r="I33" s="554"/>
      <c r="J33" s="554"/>
      <c r="K33" s="554"/>
      <c r="L33" s="554"/>
      <c r="M33" s="554"/>
      <c r="N33" s="554"/>
      <c r="O33" s="554"/>
      <c r="P33" s="555"/>
    </row>
    <row r="34" spans="1:16" s="2" customFormat="1" ht="20.25" customHeight="1" x14ac:dyDescent="0.2">
      <c r="A34" s="458" t="s">
        <v>10</v>
      </c>
      <c r="B34" s="537" t="s">
        <v>9</v>
      </c>
      <c r="C34" s="453" t="s">
        <v>12</v>
      </c>
      <c r="D34" s="535" t="s">
        <v>124</v>
      </c>
      <c r="E34" s="460"/>
      <c r="F34" s="476"/>
      <c r="G34" s="513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462"/>
      <c r="B35" s="538"/>
      <c r="C35" s="452"/>
      <c r="D35" s="536"/>
      <c r="E35" s="461"/>
      <c r="F35" s="477"/>
      <c r="G35" s="477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510" t="s">
        <v>15</v>
      </c>
      <c r="D36" s="511"/>
      <c r="E36" s="511"/>
      <c r="F36" s="511"/>
      <c r="G36" s="511"/>
      <c r="H36" s="531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532" t="s">
        <v>130</v>
      </c>
      <c r="B37" s="533"/>
      <c r="C37" s="533"/>
      <c r="D37" s="533"/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4"/>
    </row>
    <row r="38" spans="1:16" s="2" customFormat="1" ht="13.5" customHeight="1" x14ac:dyDescent="0.2">
      <c r="A38" s="458" t="s">
        <v>10</v>
      </c>
      <c r="B38" s="537" t="s">
        <v>9</v>
      </c>
      <c r="C38" s="453" t="s">
        <v>22</v>
      </c>
      <c r="D38" s="535" t="s">
        <v>125</v>
      </c>
      <c r="E38" s="460"/>
      <c r="F38" s="476"/>
      <c r="G38" s="513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462"/>
      <c r="B39" s="538"/>
      <c r="C39" s="452"/>
      <c r="D39" s="536"/>
      <c r="E39" s="461"/>
      <c r="F39" s="477"/>
      <c r="G39" s="477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458" t="s">
        <v>10</v>
      </c>
      <c r="B40" s="537" t="s">
        <v>9</v>
      </c>
      <c r="C40" s="453" t="s">
        <v>24</v>
      </c>
      <c r="D40" s="535" t="s">
        <v>127</v>
      </c>
      <c r="E40" s="460"/>
      <c r="F40" s="476"/>
      <c r="G40" s="513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462"/>
      <c r="B41" s="538"/>
      <c r="C41" s="452"/>
      <c r="D41" s="536"/>
      <c r="E41" s="461"/>
      <c r="F41" s="477"/>
      <c r="G41" s="477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510" t="s">
        <v>15</v>
      </c>
      <c r="D42" s="511"/>
      <c r="E42" s="511"/>
      <c r="F42" s="511"/>
      <c r="G42" s="511"/>
      <c r="H42" s="531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532" t="s">
        <v>131</v>
      </c>
      <c r="B43" s="533"/>
      <c r="C43" s="533"/>
      <c r="D43" s="533"/>
      <c r="E43" s="533"/>
      <c r="F43" s="533"/>
      <c r="G43" s="533"/>
      <c r="H43" s="533"/>
      <c r="I43" s="533"/>
      <c r="J43" s="533"/>
      <c r="K43" s="533"/>
      <c r="L43" s="533"/>
      <c r="M43" s="533"/>
      <c r="N43" s="533"/>
      <c r="O43" s="533"/>
      <c r="P43" s="534"/>
    </row>
    <row r="44" spans="1:16" ht="13.5" customHeight="1" x14ac:dyDescent="0.2">
      <c r="A44" s="468" t="s">
        <v>9</v>
      </c>
      <c r="B44" s="470" t="s">
        <v>9</v>
      </c>
      <c r="C44" s="472" t="s">
        <v>22</v>
      </c>
      <c r="D44" s="486" t="s">
        <v>47</v>
      </c>
      <c r="E44" s="464"/>
      <c r="F44" s="484" t="s">
        <v>9</v>
      </c>
      <c r="G44" s="482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69"/>
      <c r="B45" s="471"/>
      <c r="C45" s="473"/>
      <c r="D45" s="487"/>
      <c r="E45" s="465"/>
      <c r="F45" s="485"/>
      <c r="G45" s="483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458" t="s">
        <v>10</v>
      </c>
      <c r="B46" s="451" t="s">
        <v>9</v>
      </c>
      <c r="C46" s="453" t="s">
        <v>24</v>
      </c>
      <c r="D46" s="478" t="s">
        <v>49</v>
      </c>
      <c r="E46" s="460"/>
      <c r="F46" s="476" t="s">
        <v>9</v>
      </c>
      <c r="G46" s="474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462"/>
      <c r="B47" s="452"/>
      <c r="C47" s="452"/>
      <c r="D47" s="479"/>
      <c r="E47" s="461"/>
      <c r="F47" s="477"/>
      <c r="G47" s="475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458" t="s">
        <v>10</v>
      </c>
      <c r="B48" s="451" t="s">
        <v>9</v>
      </c>
      <c r="C48" s="453" t="s">
        <v>27</v>
      </c>
      <c r="D48" s="489" t="s">
        <v>50</v>
      </c>
      <c r="E48" s="460"/>
      <c r="F48" s="476" t="s">
        <v>9</v>
      </c>
      <c r="G48" s="474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62"/>
      <c r="B49" s="452"/>
      <c r="C49" s="452"/>
      <c r="D49" s="490"/>
      <c r="E49" s="461"/>
      <c r="F49" s="477"/>
      <c r="G49" s="475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58" t="s">
        <v>10</v>
      </c>
      <c r="B50" s="451" t="s">
        <v>9</v>
      </c>
      <c r="C50" s="453" t="s">
        <v>29</v>
      </c>
      <c r="D50" s="478" t="s">
        <v>52</v>
      </c>
      <c r="E50" s="460"/>
      <c r="F50" s="476" t="s">
        <v>9</v>
      </c>
      <c r="G50" s="474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62"/>
      <c r="B51" s="452"/>
      <c r="C51" s="452"/>
      <c r="D51" s="479"/>
      <c r="E51" s="461"/>
      <c r="F51" s="477"/>
      <c r="G51" s="475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58" t="s">
        <v>10</v>
      </c>
      <c r="B52" s="451" t="s">
        <v>9</v>
      </c>
      <c r="C52" s="453" t="s">
        <v>23</v>
      </c>
      <c r="D52" s="489" t="s">
        <v>53</v>
      </c>
      <c r="E52" s="460"/>
      <c r="F52" s="476" t="s">
        <v>9</v>
      </c>
      <c r="G52" s="474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62"/>
      <c r="B53" s="452"/>
      <c r="C53" s="452"/>
      <c r="D53" s="490"/>
      <c r="E53" s="461"/>
      <c r="F53" s="477"/>
      <c r="G53" s="475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58" t="s">
        <v>10</v>
      </c>
      <c r="B54" s="451" t="s">
        <v>9</v>
      </c>
      <c r="C54" s="453" t="s">
        <v>30</v>
      </c>
      <c r="D54" s="489" t="s">
        <v>54</v>
      </c>
      <c r="E54" s="460"/>
      <c r="F54" s="476" t="s">
        <v>9</v>
      </c>
      <c r="G54" s="474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62"/>
      <c r="B55" s="452"/>
      <c r="C55" s="452"/>
      <c r="D55" s="490"/>
      <c r="E55" s="461"/>
      <c r="F55" s="477"/>
      <c r="G55" s="475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58" t="s">
        <v>10</v>
      </c>
      <c r="B56" s="451" t="s">
        <v>9</v>
      </c>
      <c r="C56" s="453" t="s">
        <v>31</v>
      </c>
      <c r="D56" s="478" t="s">
        <v>55</v>
      </c>
      <c r="E56" s="460"/>
      <c r="F56" s="476" t="s">
        <v>9</v>
      </c>
      <c r="G56" s="474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62"/>
      <c r="B57" s="452"/>
      <c r="C57" s="452"/>
      <c r="D57" s="479"/>
      <c r="E57" s="461"/>
      <c r="F57" s="477"/>
      <c r="G57" s="475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492" t="s">
        <v>10</v>
      </c>
      <c r="B58" s="451" t="s">
        <v>9</v>
      </c>
      <c r="C58" s="453" t="s">
        <v>32</v>
      </c>
      <c r="D58" s="144" t="s">
        <v>56</v>
      </c>
      <c r="E58" s="491"/>
      <c r="F58" s="476" t="s">
        <v>9</v>
      </c>
      <c r="G58" s="494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61"/>
      <c r="B59" s="488"/>
      <c r="C59" s="488"/>
      <c r="D59" s="145"/>
      <c r="E59" s="477"/>
      <c r="F59" s="477"/>
      <c r="G59" s="475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58" t="s">
        <v>10</v>
      </c>
      <c r="B60" s="451" t="s">
        <v>9</v>
      </c>
      <c r="C60" s="453" t="s">
        <v>62</v>
      </c>
      <c r="D60" s="489" t="s">
        <v>57</v>
      </c>
      <c r="E60" s="460"/>
      <c r="F60" s="476" t="s">
        <v>9</v>
      </c>
      <c r="G60" s="474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62"/>
      <c r="B61" s="452"/>
      <c r="C61" s="452"/>
      <c r="D61" s="490"/>
      <c r="E61" s="461"/>
      <c r="F61" s="477"/>
      <c r="G61" s="475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58" t="s">
        <v>10</v>
      </c>
      <c r="B62" s="451" t="s">
        <v>9</v>
      </c>
      <c r="C62" s="453" t="s">
        <v>33</v>
      </c>
      <c r="D62" s="478" t="s">
        <v>58</v>
      </c>
      <c r="E62" s="460"/>
      <c r="F62" s="476" t="s">
        <v>9</v>
      </c>
      <c r="G62" s="474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62"/>
      <c r="B63" s="452"/>
      <c r="C63" s="452"/>
      <c r="D63" s="479"/>
      <c r="E63" s="461"/>
      <c r="F63" s="477"/>
      <c r="G63" s="475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68" t="s">
        <v>10</v>
      </c>
      <c r="B64" s="470" t="s">
        <v>9</v>
      </c>
      <c r="C64" s="472" t="s">
        <v>34</v>
      </c>
      <c r="D64" s="486" t="s">
        <v>59</v>
      </c>
      <c r="E64" s="464"/>
      <c r="F64" s="484" t="s">
        <v>9</v>
      </c>
      <c r="G64" s="482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69"/>
      <c r="B65" s="471"/>
      <c r="C65" s="473"/>
      <c r="D65" s="487"/>
      <c r="E65" s="465"/>
      <c r="F65" s="485"/>
      <c r="G65" s="483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58" t="s">
        <v>10</v>
      </c>
      <c r="B66" s="451" t="s">
        <v>9</v>
      </c>
      <c r="C66" s="453" t="s">
        <v>37</v>
      </c>
      <c r="D66" s="489" t="s">
        <v>63</v>
      </c>
      <c r="E66" s="460"/>
      <c r="F66" s="476" t="s">
        <v>9</v>
      </c>
      <c r="G66" s="474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62"/>
      <c r="B67" s="452"/>
      <c r="C67" s="452"/>
      <c r="D67" s="490"/>
      <c r="E67" s="461"/>
      <c r="F67" s="477"/>
      <c r="G67" s="475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58" t="s">
        <v>10</v>
      </c>
      <c r="B68" s="451" t="s">
        <v>9</v>
      </c>
      <c r="C68" s="453" t="s">
        <v>39</v>
      </c>
      <c r="D68" s="478" t="s">
        <v>65</v>
      </c>
      <c r="E68" s="460"/>
      <c r="F68" s="476" t="s">
        <v>9</v>
      </c>
      <c r="G68" s="474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62"/>
      <c r="B69" s="452"/>
      <c r="C69" s="452"/>
      <c r="D69" s="479"/>
      <c r="E69" s="461"/>
      <c r="F69" s="477"/>
      <c r="G69" s="475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58" t="s">
        <v>10</v>
      </c>
      <c r="B70" s="451" t="s">
        <v>9</v>
      </c>
      <c r="C70" s="453" t="s">
        <v>71</v>
      </c>
      <c r="D70" s="478" t="s">
        <v>66</v>
      </c>
      <c r="E70" s="460"/>
      <c r="F70" s="476" t="s">
        <v>9</v>
      </c>
      <c r="G70" s="474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62"/>
      <c r="B71" s="452"/>
      <c r="C71" s="452"/>
      <c r="D71" s="479"/>
      <c r="E71" s="461"/>
      <c r="F71" s="477"/>
      <c r="G71" s="475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58" t="s">
        <v>10</v>
      </c>
      <c r="B72" s="451" t="s">
        <v>9</v>
      </c>
      <c r="C72" s="453" t="s">
        <v>40</v>
      </c>
      <c r="D72" s="478" t="s">
        <v>69</v>
      </c>
      <c r="E72" s="460"/>
      <c r="F72" s="476" t="s">
        <v>9</v>
      </c>
      <c r="G72" s="474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62"/>
      <c r="B73" s="452"/>
      <c r="C73" s="452"/>
      <c r="D73" s="479"/>
      <c r="E73" s="461"/>
      <c r="F73" s="477"/>
      <c r="G73" s="475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58" t="s">
        <v>10</v>
      </c>
      <c r="B74" s="451" t="s">
        <v>9</v>
      </c>
      <c r="C74" s="453" t="s">
        <v>41</v>
      </c>
      <c r="D74" s="478" t="s">
        <v>70</v>
      </c>
      <c r="E74" s="460"/>
      <c r="F74" s="476" t="s">
        <v>9</v>
      </c>
      <c r="G74" s="474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62"/>
      <c r="B75" s="452"/>
      <c r="C75" s="452"/>
      <c r="D75" s="479"/>
      <c r="E75" s="461"/>
      <c r="F75" s="477"/>
      <c r="G75" s="475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58" t="s">
        <v>10</v>
      </c>
      <c r="B76" s="451" t="s">
        <v>9</v>
      </c>
      <c r="C76" s="453" t="s">
        <v>42</v>
      </c>
      <c r="D76" s="478" t="s">
        <v>72</v>
      </c>
      <c r="E76" s="460"/>
      <c r="F76" s="476" t="s">
        <v>9</v>
      </c>
      <c r="G76" s="474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62"/>
      <c r="B77" s="452"/>
      <c r="C77" s="452"/>
      <c r="D77" s="479"/>
      <c r="E77" s="461"/>
      <c r="F77" s="477"/>
      <c r="G77" s="475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58" t="s">
        <v>10</v>
      </c>
      <c r="B78" s="451" t="s">
        <v>9</v>
      </c>
      <c r="C78" s="453" t="s">
        <v>43</v>
      </c>
      <c r="D78" s="478" t="s">
        <v>74</v>
      </c>
      <c r="E78" s="460"/>
      <c r="F78" s="476" t="s">
        <v>9</v>
      </c>
      <c r="G78" s="474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62"/>
      <c r="B79" s="452"/>
      <c r="C79" s="452"/>
      <c r="D79" s="479"/>
      <c r="E79" s="461"/>
      <c r="F79" s="477"/>
      <c r="G79" s="475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58" t="s">
        <v>10</v>
      </c>
      <c r="B80" s="451" t="s">
        <v>9</v>
      </c>
      <c r="C80" s="453" t="s">
        <v>82</v>
      </c>
      <c r="D80" s="489" t="s">
        <v>77</v>
      </c>
      <c r="E80" s="460"/>
      <c r="F80" s="476" t="s">
        <v>9</v>
      </c>
      <c r="G80" s="474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62"/>
      <c r="B81" s="452"/>
      <c r="C81" s="452"/>
      <c r="D81" s="490"/>
      <c r="E81" s="461"/>
      <c r="F81" s="477"/>
      <c r="G81" s="475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58" t="s">
        <v>10</v>
      </c>
      <c r="B82" s="451" t="s">
        <v>9</v>
      </c>
      <c r="C82" s="453" t="s">
        <v>84</v>
      </c>
      <c r="D82" s="489" t="s">
        <v>78</v>
      </c>
      <c r="E82" s="460"/>
      <c r="F82" s="476" t="s">
        <v>9</v>
      </c>
      <c r="G82" s="474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62"/>
      <c r="B83" s="452"/>
      <c r="C83" s="452"/>
      <c r="D83" s="490"/>
      <c r="E83" s="461"/>
      <c r="F83" s="477"/>
      <c r="G83" s="475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58" t="s">
        <v>10</v>
      </c>
      <c r="B84" s="451" t="s">
        <v>9</v>
      </c>
      <c r="C84" s="453" t="s">
        <v>86</v>
      </c>
      <c r="D84" s="489" t="s">
        <v>79</v>
      </c>
      <c r="E84" s="460"/>
      <c r="F84" s="476" t="s">
        <v>9</v>
      </c>
      <c r="G84" s="474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62"/>
      <c r="B85" s="452"/>
      <c r="C85" s="452"/>
      <c r="D85" s="490"/>
      <c r="E85" s="461"/>
      <c r="F85" s="477"/>
      <c r="G85" s="475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68" t="s">
        <v>10</v>
      </c>
      <c r="B86" s="470" t="s">
        <v>9</v>
      </c>
      <c r="C86" s="472" t="s">
        <v>88</v>
      </c>
      <c r="D86" s="486" t="s">
        <v>81</v>
      </c>
      <c r="E86" s="464"/>
      <c r="F86" s="484" t="s">
        <v>9</v>
      </c>
      <c r="G86" s="482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69"/>
      <c r="B87" s="471"/>
      <c r="C87" s="473"/>
      <c r="D87" s="487"/>
      <c r="E87" s="465"/>
      <c r="F87" s="485"/>
      <c r="G87" s="483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58" t="s">
        <v>10</v>
      </c>
      <c r="B88" s="451" t="s">
        <v>9</v>
      </c>
      <c r="C88" s="453" t="s">
        <v>90</v>
      </c>
      <c r="D88" s="480" t="s">
        <v>83</v>
      </c>
      <c r="E88" s="460"/>
      <c r="F88" s="476" t="s">
        <v>9</v>
      </c>
      <c r="G88" s="474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62"/>
      <c r="B89" s="452"/>
      <c r="C89" s="452"/>
      <c r="D89" s="481"/>
      <c r="E89" s="461"/>
      <c r="F89" s="477"/>
      <c r="G89" s="475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58" t="s">
        <v>10</v>
      </c>
      <c r="B90" s="451" t="s">
        <v>9</v>
      </c>
      <c r="C90" s="453" t="s">
        <v>92</v>
      </c>
      <c r="D90" s="478" t="s">
        <v>85</v>
      </c>
      <c r="E90" s="460"/>
      <c r="F90" s="476" t="s">
        <v>9</v>
      </c>
      <c r="G90" s="474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62"/>
      <c r="B91" s="452"/>
      <c r="C91" s="452"/>
      <c r="D91" s="479"/>
      <c r="E91" s="461"/>
      <c r="F91" s="477"/>
      <c r="G91" s="475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58" t="s">
        <v>10</v>
      </c>
      <c r="B92" s="451" t="s">
        <v>9</v>
      </c>
      <c r="C92" s="453" t="s">
        <v>94</v>
      </c>
      <c r="D92" s="478" t="s">
        <v>87</v>
      </c>
      <c r="E92" s="460"/>
      <c r="F92" s="476" t="s">
        <v>9</v>
      </c>
      <c r="G92" s="474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62"/>
      <c r="B93" s="452"/>
      <c r="C93" s="452"/>
      <c r="D93" s="479"/>
      <c r="E93" s="461"/>
      <c r="F93" s="477"/>
      <c r="G93" s="475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58" t="s">
        <v>10</v>
      </c>
      <c r="B94" s="451" t="s">
        <v>9</v>
      </c>
      <c r="C94" s="453" t="s">
        <v>96</v>
      </c>
      <c r="D94" s="478" t="s">
        <v>89</v>
      </c>
      <c r="E94" s="460"/>
      <c r="F94" s="476" t="s">
        <v>9</v>
      </c>
      <c r="G94" s="474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62"/>
      <c r="B95" s="452"/>
      <c r="C95" s="452"/>
      <c r="D95" s="479"/>
      <c r="E95" s="461"/>
      <c r="F95" s="477"/>
      <c r="G95" s="475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58" t="s">
        <v>10</v>
      </c>
      <c r="B96" s="451" t="s">
        <v>9</v>
      </c>
      <c r="C96" s="453" t="s">
        <v>98</v>
      </c>
      <c r="D96" s="478" t="s">
        <v>91</v>
      </c>
      <c r="E96" s="460"/>
      <c r="F96" s="476" t="s">
        <v>9</v>
      </c>
      <c r="G96" s="474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62"/>
      <c r="B97" s="452"/>
      <c r="C97" s="452"/>
      <c r="D97" s="479"/>
      <c r="E97" s="461"/>
      <c r="F97" s="477"/>
      <c r="G97" s="475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58" t="s">
        <v>10</v>
      </c>
      <c r="B98" s="451" t="s">
        <v>9</v>
      </c>
      <c r="C98" s="453" t="s">
        <v>100</v>
      </c>
      <c r="D98" s="478" t="s">
        <v>93</v>
      </c>
      <c r="E98" s="460"/>
      <c r="F98" s="476" t="s">
        <v>9</v>
      </c>
      <c r="G98" s="474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62"/>
      <c r="B99" s="452"/>
      <c r="C99" s="452"/>
      <c r="D99" s="479"/>
      <c r="E99" s="461"/>
      <c r="F99" s="477"/>
      <c r="G99" s="475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58" t="s">
        <v>10</v>
      </c>
      <c r="B100" s="451" t="s">
        <v>9</v>
      </c>
      <c r="C100" s="453" t="s">
        <v>102</v>
      </c>
      <c r="D100" s="478" t="s">
        <v>95</v>
      </c>
      <c r="E100" s="460"/>
      <c r="F100" s="476" t="s">
        <v>9</v>
      </c>
      <c r="G100" s="474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62"/>
      <c r="B101" s="452"/>
      <c r="C101" s="452"/>
      <c r="D101" s="479"/>
      <c r="E101" s="461"/>
      <c r="F101" s="477"/>
      <c r="G101" s="475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58" t="s">
        <v>10</v>
      </c>
      <c r="B102" s="451" t="s">
        <v>9</v>
      </c>
      <c r="C102" s="453" t="s">
        <v>104</v>
      </c>
      <c r="D102" s="478" t="s">
        <v>97</v>
      </c>
      <c r="E102" s="460"/>
      <c r="F102" s="476" t="s">
        <v>9</v>
      </c>
      <c r="G102" s="474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62"/>
      <c r="B103" s="452"/>
      <c r="C103" s="452"/>
      <c r="D103" s="479"/>
      <c r="E103" s="461"/>
      <c r="F103" s="477"/>
      <c r="G103" s="475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68" t="s">
        <v>10</v>
      </c>
      <c r="B104" s="470" t="s">
        <v>9</v>
      </c>
      <c r="C104" s="472" t="s">
        <v>106</v>
      </c>
      <c r="D104" s="503" t="s">
        <v>99</v>
      </c>
      <c r="E104" s="464"/>
      <c r="F104" s="484" t="s">
        <v>9</v>
      </c>
      <c r="G104" s="482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498"/>
      <c r="B105" s="506"/>
      <c r="C105" s="499"/>
      <c r="D105" s="504"/>
      <c r="E105" s="501"/>
      <c r="F105" s="502"/>
      <c r="G105" s="500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69"/>
      <c r="B106" s="471"/>
      <c r="C106" s="473"/>
      <c r="D106" s="505"/>
      <c r="E106" s="465"/>
      <c r="F106" s="485"/>
      <c r="G106" s="483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58" t="s">
        <v>10</v>
      </c>
      <c r="B107" s="451" t="s">
        <v>9</v>
      </c>
      <c r="C107" s="453" t="s">
        <v>108</v>
      </c>
      <c r="D107" s="478" t="s">
        <v>101</v>
      </c>
      <c r="E107" s="460"/>
      <c r="F107" s="476" t="s">
        <v>9</v>
      </c>
      <c r="G107" s="474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62"/>
      <c r="B108" s="452"/>
      <c r="C108" s="452"/>
      <c r="D108" s="479"/>
      <c r="E108" s="461"/>
      <c r="F108" s="477"/>
      <c r="G108" s="475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58" t="s">
        <v>10</v>
      </c>
      <c r="B109" s="451" t="s">
        <v>9</v>
      </c>
      <c r="C109" s="453" t="s">
        <v>114</v>
      </c>
      <c r="D109" s="478" t="s">
        <v>107</v>
      </c>
      <c r="E109" s="460"/>
      <c r="F109" s="476" t="s">
        <v>9</v>
      </c>
      <c r="G109" s="474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62"/>
      <c r="B110" s="452"/>
      <c r="C110" s="452"/>
      <c r="D110" s="479"/>
      <c r="E110" s="461"/>
      <c r="F110" s="477"/>
      <c r="G110" s="475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58" t="s">
        <v>10</v>
      </c>
      <c r="B111" s="451" t="s">
        <v>9</v>
      </c>
      <c r="C111" s="453" t="s">
        <v>116</v>
      </c>
      <c r="D111" s="480" t="s">
        <v>109</v>
      </c>
      <c r="E111" s="460"/>
      <c r="F111" s="476" t="s">
        <v>9</v>
      </c>
      <c r="G111" s="474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62"/>
      <c r="B112" s="452"/>
      <c r="C112" s="452"/>
      <c r="D112" s="481"/>
      <c r="E112" s="461"/>
      <c r="F112" s="477"/>
      <c r="G112" s="475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58" t="s">
        <v>10</v>
      </c>
      <c r="B113" s="451" t="s">
        <v>9</v>
      </c>
      <c r="C113" s="453" t="s">
        <v>119</v>
      </c>
      <c r="D113" s="478" t="s">
        <v>113</v>
      </c>
      <c r="E113" s="460"/>
      <c r="F113" s="476" t="s">
        <v>9</v>
      </c>
      <c r="G113" s="474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62"/>
      <c r="B114" s="452"/>
      <c r="C114" s="452"/>
      <c r="D114" s="479"/>
      <c r="E114" s="461"/>
      <c r="F114" s="477"/>
      <c r="G114" s="475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58" t="s">
        <v>10</v>
      </c>
      <c r="B115" s="451" t="s">
        <v>9</v>
      </c>
      <c r="C115" s="453" t="s">
        <v>120</v>
      </c>
      <c r="D115" s="478" t="s">
        <v>115</v>
      </c>
      <c r="E115" s="460"/>
      <c r="F115" s="476" t="s">
        <v>9</v>
      </c>
      <c r="G115" s="474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62"/>
      <c r="B116" s="452"/>
      <c r="C116" s="452"/>
      <c r="D116" s="479"/>
      <c r="E116" s="461"/>
      <c r="F116" s="477"/>
      <c r="G116" s="475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68" t="s">
        <v>10</v>
      </c>
      <c r="B117" s="470" t="s">
        <v>9</v>
      </c>
      <c r="C117" s="472" t="s">
        <v>28</v>
      </c>
      <c r="D117" s="466" t="s">
        <v>51</v>
      </c>
      <c r="E117" s="464"/>
      <c r="F117" s="484" t="s">
        <v>9</v>
      </c>
      <c r="G117" s="482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69"/>
      <c r="B118" s="471"/>
      <c r="C118" s="473"/>
      <c r="D118" s="467"/>
      <c r="E118" s="465"/>
      <c r="F118" s="485"/>
      <c r="G118" s="483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58" t="s">
        <v>10</v>
      </c>
      <c r="B119" s="451" t="s">
        <v>9</v>
      </c>
      <c r="C119" s="453" t="s">
        <v>35</v>
      </c>
      <c r="D119" s="454" t="s">
        <v>60</v>
      </c>
      <c r="E119" s="460"/>
      <c r="F119" s="476" t="s">
        <v>9</v>
      </c>
      <c r="G119" s="474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62"/>
      <c r="B120" s="452"/>
      <c r="C120" s="452"/>
      <c r="D120" s="463"/>
      <c r="E120" s="461"/>
      <c r="F120" s="477"/>
      <c r="G120" s="475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58" t="s">
        <v>10</v>
      </c>
      <c r="B121" s="451" t="s">
        <v>9</v>
      </c>
      <c r="C121" s="453" t="s">
        <v>36</v>
      </c>
      <c r="D121" s="454" t="s">
        <v>61</v>
      </c>
      <c r="E121" s="460"/>
      <c r="F121" s="476" t="s">
        <v>9</v>
      </c>
      <c r="G121" s="474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62"/>
      <c r="B122" s="452"/>
      <c r="C122" s="452"/>
      <c r="D122" s="463"/>
      <c r="E122" s="461"/>
      <c r="F122" s="477"/>
      <c r="G122" s="475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58" t="s">
        <v>10</v>
      </c>
      <c r="B123" s="451" t="s">
        <v>9</v>
      </c>
      <c r="C123" s="453" t="s">
        <v>38</v>
      </c>
      <c r="D123" s="454" t="s">
        <v>64</v>
      </c>
      <c r="E123" s="460"/>
      <c r="F123" s="476" t="s">
        <v>9</v>
      </c>
      <c r="G123" s="474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62"/>
      <c r="B124" s="452"/>
      <c r="C124" s="452"/>
      <c r="D124" s="463"/>
      <c r="E124" s="461"/>
      <c r="F124" s="477"/>
      <c r="G124" s="475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68" t="s">
        <v>10</v>
      </c>
      <c r="B125" s="470" t="s">
        <v>9</v>
      </c>
      <c r="C125" s="472" t="s">
        <v>73</v>
      </c>
      <c r="D125" s="466" t="s">
        <v>67</v>
      </c>
      <c r="E125" s="464"/>
      <c r="F125" s="484" t="s">
        <v>9</v>
      </c>
      <c r="G125" s="482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69"/>
      <c r="B126" s="471"/>
      <c r="C126" s="473"/>
      <c r="D126" s="467"/>
      <c r="E126" s="465"/>
      <c r="F126" s="485"/>
      <c r="G126" s="483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58" t="s">
        <v>10</v>
      </c>
      <c r="B127" s="451" t="s">
        <v>9</v>
      </c>
      <c r="C127" s="453" t="s">
        <v>80</v>
      </c>
      <c r="D127" s="454" t="s">
        <v>76</v>
      </c>
      <c r="E127" s="460"/>
      <c r="F127" s="476" t="s">
        <v>9</v>
      </c>
      <c r="G127" s="474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62"/>
      <c r="B128" s="452"/>
      <c r="C128" s="452"/>
      <c r="D128" s="463"/>
      <c r="E128" s="461"/>
      <c r="F128" s="477"/>
      <c r="G128" s="475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58" t="s">
        <v>10</v>
      </c>
      <c r="B129" s="451" t="s">
        <v>9</v>
      </c>
      <c r="C129" s="453" t="s">
        <v>110</v>
      </c>
      <c r="D129" s="454" t="s">
        <v>103</v>
      </c>
      <c r="E129" s="460"/>
      <c r="F129" s="476" t="s">
        <v>9</v>
      </c>
      <c r="G129" s="474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62"/>
      <c r="B130" s="452"/>
      <c r="C130" s="452"/>
      <c r="D130" s="463"/>
      <c r="E130" s="461"/>
      <c r="F130" s="477"/>
      <c r="G130" s="475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58" t="s">
        <v>10</v>
      </c>
      <c r="B131" s="451" t="s">
        <v>9</v>
      </c>
      <c r="C131" s="453" t="s">
        <v>112</v>
      </c>
      <c r="D131" s="454" t="s">
        <v>105</v>
      </c>
      <c r="E131" s="460"/>
      <c r="F131" s="476" t="s">
        <v>9</v>
      </c>
      <c r="G131" s="474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62"/>
      <c r="B132" s="452"/>
      <c r="C132" s="452"/>
      <c r="D132" s="463"/>
      <c r="E132" s="461"/>
      <c r="F132" s="477"/>
      <c r="G132" s="475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58" t="s">
        <v>10</v>
      </c>
      <c r="B133" s="451" t="s">
        <v>9</v>
      </c>
      <c r="C133" s="453" t="s">
        <v>117</v>
      </c>
      <c r="D133" s="454" t="s">
        <v>111</v>
      </c>
      <c r="E133" s="460"/>
      <c r="F133" s="476" t="s">
        <v>9</v>
      </c>
      <c r="G133" s="474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62"/>
      <c r="B134" s="452"/>
      <c r="C134" s="452"/>
      <c r="D134" s="463"/>
      <c r="E134" s="461"/>
      <c r="F134" s="477"/>
      <c r="G134" s="475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58" t="s">
        <v>10</v>
      </c>
      <c r="B135" s="451" t="s">
        <v>9</v>
      </c>
      <c r="C135" s="453" t="s">
        <v>121</v>
      </c>
      <c r="D135" s="138" t="s">
        <v>126</v>
      </c>
      <c r="E135" s="491"/>
      <c r="F135" s="491"/>
      <c r="G135" s="494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59"/>
      <c r="B136" s="456"/>
      <c r="C136" s="457"/>
      <c r="D136" s="139"/>
      <c r="E136" s="477"/>
      <c r="F136" s="477"/>
      <c r="G136" s="475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58" t="s">
        <v>10</v>
      </c>
      <c r="B137" s="451" t="s">
        <v>9</v>
      </c>
      <c r="C137" s="453" t="s">
        <v>122</v>
      </c>
      <c r="D137" s="454" t="s">
        <v>118</v>
      </c>
      <c r="E137" s="496"/>
      <c r="F137" s="476" t="s">
        <v>9</v>
      </c>
      <c r="G137" s="474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59"/>
      <c r="B138" s="456"/>
      <c r="C138" s="457"/>
      <c r="D138" s="455"/>
      <c r="E138" s="497"/>
      <c r="F138" s="493"/>
      <c r="G138" s="495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58" t="s">
        <v>10</v>
      </c>
      <c r="B139" s="451" t="s">
        <v>9</v>
      </c>
      <c r="C139" s="453" t="s">
        <v>75</v>
      </c>
      <c r="D139" s="454" t="s">
        <v>68</v>
      </c>
      <c r="E139" s="460"/>
      <c r="F139" s="476" t="s">
        <v>9</v>
      </c>
      <c r="G139" s="474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62"/>
      <c r="B140" s="452"/>
      <c r="C140" s="452"/>
      <c r="D140" s="463"/>
      <c r="E140" s="461"/>
      <c r="F140" s="477"/>
      <c r="G140" s="475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510" t="s">
        <v>15</v>
      </c>
      <c r="D141" s="511"/>
      <c r="E141" s="511"/>
      <c r="F141" s="511"/>
      <c r="G141" s="511"/>
      <c r="H141" s="512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507" t="s">
        <v>133</v>
      </c>
      <c r="D142" s="508"/>
      <c r="E142" s="508"/>
      <c r="F142" s="508"/>
      <c r="G142" s="508"/>
      <c r="H142" s="509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2023-03-14T09:47:48Z</cp:lastPrinted>
  <dcterms:created xsi:type="dcterms:W3CDTF">2004-05-19T10:48:48Z</dcterms:created>
  <dcterms:modified xsi:type="dcterms:W3CDTF">2023-05-02T15:17:33Z</dcterms:modified>
</cp:coreProperties>
</file>